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438E35DE-F19F-4324-B08B-87B4F1409E2C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Enero_2024" sheetId="23" r:id="rId1"/>
    <sheet name="2023-2024" sheetId="22" r:id="rId2"/>
  </sheets>
  <definedNames>
    <definedName name="_xlnm._FilterDatabase" localSheetId="1" hidden="1">'2023-2024'!$B$5:$G$346</definedName>
    <definedName name="_xlnm._FilterDatabase" localSheetId="0" hidden="1">Enero_2024!$B$6:$S$312</definedName>
    <definedName name="_xlnm.Print_Titles" localSheetId="0">Enero_2024!$6:$6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8" i="22" l="1"/>
  <c r="E258" i="22"/>
  <c r="F346" i="22"/>
  <c r="E346" i="22"/>
  <c r="F310" i="22"/>
  <c r="E310" i="22"/>
  <c r="F308" i="22"/>
  <c r="E308" i="22"/>
  <c r="F284" i="22"/>
  <c r="E284" i="22"/>
  <c r="F269" i="22"/>
  <c r="E269" i="22"/>
  <c r="F267" i="22"/>
  <c r="E267" i="22"/>
  <c r="F218" i="22"/>
  <c r="E218" i="22"/>
  <c r="F213" i="22"/>
  <c r="E213" i="22"/>
  <c r="F189" i="22"/>
  <c r="E189" i="22"/>
  <c r="F185" i="22"/>
  <c r="E185" i="22"/>
  <c r="F183" i="22"/>
  <c r="E183" i="22"/>
  <c r="F181" i="22"/>
  <c r="E181" i="22"/>
  <c r="F179" i="22"/>
  <c r="E179" i="22"/>
  <c r="F177" i="22"/>
  <c r="E177" i="22"/>
  <c r="F143" i="22"/>
  <c r="E143" i="22"/>
  <c r="F88" i="22"/>
  <c r="E88" i="22"/>
  <c r="F85" i="22"/>
  <c r="E85" i="22"/>
  <c r="F67" i="22"/>
  <c r="E67" i="22"/>
  <c r="F34" i="22"/>
  <c r="E34" i="22"/>
  <c r="F31" i="22"/>
  <c r="E31" i="22"/>
  <c r="F20" i="22"/>
  <c r="E20" i="22"/>
  <c r="F236" i="23"/>
  <c r="G236" i="23"/>
  <c r="I236" i="23"/>
  <c r="J236" i="23"/>
  <c r="K236" i="23"/>
  <c r="L236" i="23"/>
  <c r="M236" i="23"/>
  <c r="N236" i="23"/>
  <c r="O236" i="23"/>
  <c r="P236" i="23"/>
  <c r="E236" i="23"/>
  <c r="P312" i="23"/>
  <c r="O312" i="23"/>
  <c r="N312" i="23"/>
  <c r="M312" i="23"/>
  <c r="L312" i="23"/>
  <c r="K312" i="23"/>
  <c r="J312" i="23"/>
  <c r="I312" i="23"/>
  <c r="G312" i="23"/>
  <c r="F312" i="23"/>
  <c r="E312" i="23"/>
  <c r="P278" i="23"/>
  <c r="O278" i="23"/>
  <c r="N278" i="23"/>
  <c r="M278" i="23"/>
  <c r="L278" i="23"/>
  <c r="K278" i="23"/>
  <c r="J278" i="23"/>
  <c r="I278" i="23"/>
  <c r="G278" i="23"/>
  <c r="F278" i="23"/>
  <c r="E278" i="23"/>
  <c r="P276" i="23"/>
  <c r="O276" i="23"/>
  <c r="N276" i="23"/>
  <c r="M276" i="23"/>
  <c r="L276" i="23"/>
  <c r="K276" i="23"/>
  <c r="J276" i="23"/>
  <c r="I276" i="23"/>
  <c r="G276" i="23"/>
  <c r="F276" i="23"/>
  <c r="E276" i="23"/>
  <c r="P257" i="23"/>
  <c r="O257" i="23"/>
  <c r="N257" i="23"/>
  <c r="M257" i="23"/>
  <c r="L257" i="23"/>
  <c r="K257" i="23"/>
  <c r="J257" i="23"/>
  <c r="I257" i="23"/>
  <c r="G257" i="23"/>
  <c r="F257" i="23"/>
  <c r="E257" i="23"/>
  <c r="P246" i="23"/>
  <c r="O246" i="23"/>
  <c r="N246" i="23"/>
  <c r="M246" i="23"/>
  <c r="L246" i="23"/>
  <c r="K246" i="23"/>
  <c r="J246" i="23"/>
  <c r="I246" i="23"/>
  <c r="G246" i="23"/>
  <c r="F246" i="23"/>
  <c r="E246" i="23"/>
  <c r="P244" i="23"/>
  <c r="O244" i="23"/>
  <c r="N244" i="23"/>
  <c r="M244" i="23"/>
  <c r="L244" i="23"/>
  <c r="K244" i="23"/>
  <c r="J244" i="23"/>
  <c r="I244" i="23"/>
  <c r="G244" i="23"/>
  <c r="F244" i="23"/>
  <c r="E244" i="23"/>
  <c r="P196" i="23"/>
  <c r="O196" i="23"/>
  <c r="N196" i="23"/>
  <c r="M196" i="23"/>
  <c r="L196" i="23"/>
  <c r="K196" i="23"/>
  <c r="J196" i="23"/>
  <c r="I196" i="23"/>
  <c r="G196" i="23"/>
  <c r="F196" i="23"/>
  <c r="E196" i="23"/>
  <c r="P191" i="23"/>
  <c r="O191" i="23"/>
  <c r="N191" i="23"/>
  <c r="M191" i="23"/>
  <c r="L191" i="23"/>
  <c r="K191" i="23"/>
  <c r="J191" i="23"/>
  <c r="I191" i="23"/>
  <c r="G191" i="23"/>
  <c r="F191" i="23"/>
  <c r="E191" i="23"/>
  <c r="P169" i="23"/>
  <c r="O169" i="23"/>
  <c r="N169" i="23"/>
  <c r="M169" i="23"/>
  <c r="L169" i="23"/>
  <c r="K169" i="23"/>
  <c r="J169" i="23"/>
  <c r="I169" i="23"/>
  <c r="G169" i="23"/>
  <c r="F169" i="23"/>
  <c r="E169" i="23"/>
  <c r="P165" i="23"/>
  <c r="O165" i="23"/>
  <c r="N165" i="23"/>
  <c r="M165" i="23"/>
  <c r="L165" i="23"/>
  <c r="K165" i="23"/>
  <c r="J165" i="23"/>
  <c r="I165" i="23"/>
  <c r="G165" i="23"/>
  <c r="F165" i="23"/>
  <c r="E165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29" i="23"/>
  <c r="O129" i="23"/>
  <c r="N129" i="23"/>
  <c r="M129" i="23"/>
  <c r="L129" i="23"/>
  <c r="K129" i="23"/>
  <c r="J129" i="23"/>
  <c r="I129" i="23"/>
  <c r="G129" i="23"/>
  <c r="F129" i="23"/>
  <c r="E129" i="23"/>
  <c r="P78" i="23"/>
  <c r="O78" i="23"/>
  <c r="N78" i="23"/>
  <c r="M78" i="23"/>
  <c r="L78" i="23"/>
  <c r="K78" i="23"/>
  <c r="J78" i="23"/>
  <c r="I78" i="23"/>
  <c r="G78" i="23"/>
  <c r="F78" i="23"/>
  <c r="E78" i="23"/>
  <c r="P76" i="23"/>
  <c r="O76" i="23"/>
  <c r="N76" i="23"/>
  <c r="M76" i="23"/>
  <c r="L76" i="23"/>
  <c r="K76" i="23"/>
  <c r="J76" i="23"/>
  <c r="I76" i="23"/>
  <c r="G76" i="23"/>
  <c r="F76" i="23"/>
  <c r="E76" i="23"/>
  <c r="P66" i="23"/>
  <c r="O66" i="23"/>
  <c r="N66" i="23"/>
  <c r="M66" i="23"/>
  <c r="L66" i="23"/>
  <c r="K66" i="23"/>
  <c r="J66" i="23"/>
  <c r="I66" i="23"/>
  <c r="G66" i="23"/>
  <c r="F66" i="23"/>
  <c r="E66" i="23"/>
  <c r="P35" i="23"/>
  <c r="O35" i="23"/>
  <c r="N35" i="23"/>
  <c r="M35" i="23"/>
  <c r="L35" i="23"/>
  <c r="K35" i="23"/>
  <c r="J35" i="23"/>
  <c r="I35" i="23"/>
  <c r="G35" i="23"/>
  <c r="F35" i="23"/>
  <c r="E35" i="23"/>
  <c r="P32" i="23"/>
  <c r="O32" i="23"/>
  <c r="N32" i="23"/>
  <c r="M32" i="23"/>
  <c r="L32" i="23"/>
  <c r="K32" i="23"/>
  <c r="J32" i="23"/>
  <c r="I32" i="23"/>
  <c r="G32" i="23"/>
  <c r="F32" i="23"/>
  <c r="E32" i="23"/>
  <c r="P21" i="23"/>
  <c r="O21" i="23"/>
  <c r="N21" i="23"/>
  <c r="M21" i="23"/>
  <c r="L21" i="23"/>
  <c r="K21" i="23"/>
  <c r="J21" i="23"/>
  <c r="I21" i="23"/>
  <c r="G21" i="23"/>
  <c r="F21" i="23"/>
  <c r="E21" i="23"/>
  <c r="F347" i="22" l="1"/>
  <c r="F351" i="22" s="1"/>
  <c r="E347" i="22"/>
  <c r="E351" i="22" s="1"/>
  <c r="I313" i="23"/>
  <c r="M313" i="23"/>
  <c r="E313" i="23"/>
  <c r="J313" i="23"/>
  <c r="N313" i="23"/>
  <c r="F313" i="23"/>
  <c r="K313" i="23"/>
  <c r="O313" i="23"/>
  <c r="G313" i="23"/>
  <c r="L313" i="23"/>
  <c r="P313" i="23"/>
  <c r="G351" i="22" l="1"/>
  <c r="H311" i="23"/>
  <c r="P324" i="23" l="1"/>
  <c r="P326" i="23" s="1"/>
  <c r="O324" i="23"/>
  <c r="O326" i="23" s="1"/>
  <c r="N324" i="23"/>
  <c r="N326" i="23" s="1"/>
  <c r="M324" i="23"/>
  <c r="M326" i="23" s="1"/>
  <c r="L324" i="23"/>
  <c r="L326" i="23" s="1"/>
  <c r="K324" i="23"/>
  <c r="K326" i="23" s="1"/>
  <c r="J324" i="23"/>
  <c r="J326" i="23" s="1"/>
  <c r="I324" i="23"/>
  <c r="I326" i="23" s="1"/>
  <c r="H324" i="23"/>
  <c r="G324" i="23"/>
  <c r="G326" i="23" s="1"/>
  <c r="F324" i="23"/>
  <c r="F326" i="23" s="1"/>
  <c r="E324" i="23"/>
  <c r="E326" i="23" s="1"/>
  <c r="Q323" i="23"/>
  <c r="Q322" i="23"/>
  <c r="Q321" i="23"/>
  <c r="Q320" i="23"/>
  <c r="Q319" i="23"/>
  <c r="Q311" i="23"/>
  <c r="H310" i="23"/>
  <c r="Q310" i="23" s="1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Q289" i="23" s="1"/>
  <c r="H288" i="23"/>
  <c r="Q288" i="23" s="1"/>
  <c r="H287" i="23"/>
  <c r="Q287" i="23" s="1"/>
  <c r="H286" i="23"/>
  <c r="H285" i="23"/>
  <c r="H284" i="23"/>
  <c r="Q284" i="23" s="1"/>
  <c r="H283" i="23"/>
  <c r="Q283" i="23" s="1"/>
  <c r="H282" i="23"/>
  <c r="H281" i="23"/>
  <c r="H280" i="23"/>
  <c r="Q280" i="23" s="1"/>
  <c r="H279" i="23"/>
  <c r="H277" i="23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Q266" i="23" s="1"/>
  <c r="H265" i="23"/>
  <c r="H264" i="23"/>
  <c r="Q264" i="23" s="1"/>
  <c r="H263" i="23"/>
  <c r="Q263" i="23" s="1"/>
  <c r="H262" i="23"/>
  <c r="Q262" i="23" s="1"/>
  <c r="H261" i="23"/>
  <c r="H260" i="23"/>
  <c r="Q260" i="23" s="1"/>
  <c r="H259" i="23"/>
  <c r="Q259" i="23" s="1"/>
  <c r="H258" i="23"/>
  <c r="H256" i="23"/>
  <c r="Q256" i="23" s="1"/>
  <c r="H255" i="23"/>
  <c r="Q255" i="23" s="1"/>
  <c r="H254" i="23"/>
  <c r="Q254" i="23" s="1"/>
  <c r="H253" i="23"/>
  <c r="H252" i="23"/>
  <c r="H251" i="23"/>
  <c r="H250" i="23"/>
  <c r="H249" i="23"/>
  <c r="H248" i="23"/>
  <c r="H247" i="23"/>
  <c r="H245" i="23"/>
  <c r="H243" i="23"/>
  <c r="Q243" i="23" s="1"/>
  <c r="H242" i="23"/>
  <c r="H241" i="23"/>
  <c r="Q241" i="23" s="1"/>
  <c r="H240" i="23"/>
  <c r="Q240" i="23" s="1"/>
  <c r="H239" i="23"/>
  <c r="Q239" i="23" s="1"/>
  <c r="H238" i="23"/>
  <c r="Q238" i="23" s="1"/>
  <c r="H237" i="23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H227" i="23"/>
  <c r="H226" i="23"/>
  <c r="H225" i="23"/>
  <c r="H224" i="23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H215" i="23"/>
  <c r="Q215" i="23" s="1"/>
  <c r="H214" i="23"/>
  <c r="H213" i="23"/>
  <c r="Q213" i="23" s="1"/>
  <c r="H212" i="23"/>
  <c r="H211" i="23"/>
  <c r="H208" i="23"/>
  <c r="H207" i="23"/>
  <c r="H206" i="23"/>
  <c r="H205" i="23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H197" i="23"/>
  <c r="H195" i="23"/>
  <c r="Q195" i="23" s="1"/>
  <c r="H194" i="23"/>
  <c r="Q194" i="23" s="1"/>
  <c r="H193" i="23"/>
  <c r="Q193" i="23" s="1"/>
  <c r="H210" i="23"/>
  <c r="H192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209" i="23"/>
  <c r="H183" i="23"/>
  <c r="H182" i="23"/>
  <c r="H181" i="23"/>
  <c r="H180" i="23"/>
  <c r="H179" i="23"/>
  <c r="H178" i="23"/>
  <c r="H177" i="23"/>
  <c r="H176" i="23"/>
  <c r="H175" i="23"/>
  <c r="Q175" i="23" s="1"/>
  <c r="H174" i="23"/>
  <c r="Q174" i="23" s="1"/>
  <c r="H173" i="23"/>
  <c r="Q173" i="23" s="1"/>
  <c r="H172" i="23"/>
  <c r="Q172" i="23" s="1"/>
  <c r="H171" i="23"/>
  <c r="Q171" i="23" s="1"/>
  <c r="H170" i="23"/>
  <c r="H168" i="23"/>
  <c r="Q168" i="23" s="1"/>
  <c r="H167" i="23"/>
  <c r="Q167" i="23" s="1"/>
  <c r="H166" i="23"/>
  <c r="H164" i="23"/>
  <c r="H162" i="23"/>
  <c r="H160" i="23"/>
  <c r="H158" i="23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8" i="23"/>
  <c r="Q138" i="23" s="1"/>
  <c r="H137" i="23"/>
  <c r="H136" i="23"/>
  <c r="Q136" i="23" s="1"/>
  <c r="H135" i="23"/>
  <c r="H134" i="23"/>
  <c r="Q134" i="23" s="1"/>
  <c r="H133" i="23"/>
  <c r="Q133" i="23" s="1"/>
  <c r="H132" i="23"/>
  <c r="Q132" i="23" s="1"/>
  <c r="H131" i="23"/>
  <c r="Q131" i="23" s="1"/>
  <c r="H130" i="23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H83" i="23"/>
  <c r="Q83" i="23" s="1"/>
  <c r="H82" i="23"/>
  <c r="H81" i="23"/>
  <c r="Q81" i="23" s="1"/>
  <c r="H80" i="23"/>
  <c r="H79" i="23"/>
  <c r="H77" i="23"/>
  <c r="H78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5" i="23"/>
  <c r="Q65" i="23" s="1"/>
  <c r="H64" i="23"/>
  <c r="Q64" i="23" s="1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H34" i="23"/>
  <c r="Q34" i="23" s="1"/>
  <c r="H33" i="23"/>
  <c r="H31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H20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36" i="23" l="1"/>
  <c r="Q279" i="23"/>
  <c r="H312" i="23"/>
  <c r="Q277" i="23"/>
  <c r="Q278" i="23" s="1"/>
  <c r="H278" i="23"/>
  <c r="Q258" i="23"/>
  <c r="H276" i="23"/>
  <c r="H257" i="23"/>
  <c r="Q245" i="23"/>
  <c r="Q246" i="23" s="1"/>
  <c r="H246" i="23"/>
  <c r="Q237" i="23"/>
  <c r="H244" i="23"/>
  <c r="Q216" i="23"/>
  <c r="Q214" i="23"/>
  <c r="Q198" i="23"/>
  <c r="Q197" i="23"/>
  <c r="Q192" i="23"/>
  <c r="Q196" i="23" s="1"/>
  <c r="H196" i="23"/>
  <c r="Q170" i="23"/>
  <c r="H191" i="23"/>
  <c r="Q166" i="23"/>
  <c r="Q169" i="23" s="1"/>
  <c r="H169" i="23"/>
  <c r="Q164" i="23"/>
  <c r="Q165" i="23" s="1"/>
  <c r="H165" i="23"/>
  <c r="Q162" i="23"/>
  <c r="Q163" i="23" s="1"/>
  <c r="H163" i="23"/>
  <c r="Q160" i="23"/>
  <c r="Q161" i="23" s="1"/>
  <c r="H161" i="23"/>
  <c r="Q158" i="23"/>
  <c r="Q159" i="23" s="1"/>
  <c r="H159" i="23"/>
  <c r="Q130" i="23"/>
  <c r="H157" i="23"/>
  <c r="Q79" i="23"/>
  <c r="H129" i="23"/>
  <c r="Q67" i="23"/>
  <c r="Q76" i="23" s="1"/>
  <c r="H76" i="23"/>
  <c r="Q36" i="23"/>
  <c r="H66" i="23"/>
  <c r="H35" i="23"/>
  <c r="Q22" i="23"/>
  <c r="H32" i="23"/>
  <c r="Q7" i="23"/>
  <c r="H21" i="23"/>
  <c r="Q210" i="23"/>
  <c r="Q292" i="23"/>
  <c r="Q227" i="23"/>
  <c r="Q139" i="23"/>
  <c r="Q84" i="23"/>
  <c r="Q209" i="23"/>
  <c r="Q267" i="23"/>
  <c r="Q224" i="23"/>
  <c r="Q176" i="23"/>
  <c r="Q291" i="23"/>
  <c r="Q290" i="23"/>
  <c r="Q268" i="23"/>
  <c r="Q253" i="23"/>
  <c r="Q252" i="23"/>
  <c r="Q207" i="23"/>
  <c r="Q63" i="23"/>
  <c r="Q33" i="23"/>
  <c r="Q35" i="23" s="1"/>
  <c r="Q282" i="23"/>
  <c r="Q281" i="23"/>
  <c r="Q261" i="23"/>
  <c r="Q249" i="23"/>
  <c r="Q248" i="23"/>
  <c r="Q242" i="23"/>
  <c r="Q225" i="23"/>
  <c r="Q208" i="23"/>
  <c r="Q205" i="23"/>
  <c r="Q178" i="23"/>
  <c r="Q177" i="23"/>
  <c r="Q135" i="23"/>
  <c r="Q77" i="23"/>
  <c r="Q78" i="23" s="1"/>
  <c r="Q61" i="23"/>
  <c r="Q286" i="23"/>
  <c r="Q285" i="23"/>
  <c r="Q265" i="23"/>
  <c r="Q251" i="23"/>
  <c r="Q250" i="23"/>
  <c r="Q247" i="23"/>
  <c r="Q228" i="23"/>
  <c r="Q226" i="23"/>
  <c r="Q212" i="23"/>
  <c r="Q211" i="23"/>
  <c r="Q206" i="23"/>
  <c r="Q183" i="23"/>
  <c r="Q182" i="23"/>
  <c r="Q181" i="23"/>
  <c r="Q180" i="23"/>
  <c r="Q179" i="23"/>
  <c r="Q137" i="23"/>
  <c r="Q80" i="23"/>
  <c r="Q62" i="23"/>
  <c r="Q31" i="23"/>
  <c r="Q324" i="23"/>
  <c r="Q82" i="23"/>
  <c r="Q30" i="23"/>
  <c r="Q8" i="23"/>
  <c r="Q20" i="23"/>
  <c r="Q236" i="23" l="1"/>
  <c r="H313" i="23"/>
  <c r="H326" i="23" s="1"/>
  <c r="Q312" i="23"/>
  <c r="Q276" i="23"/>
  <c r="Q257" i="23"/>
  <c r="Q244" i="23"/>
  <c r="Q191" i="23"/>
  <c r="Q157" i="23"/>
  <c r="Q129" i="23"/>
  <c r="Q66" i="23"/>
  <c r="Q32" i="23"/>
  <c r="Q21" i="23"/>
  <c r="Q313" i="23" l="1"/>
  <c r="Q326" i="23" s="1"/>
  <c r="G321" i="22"/>
  <c r="G349" i="22" l="1"/>
  <c r="G216" i="22" l="1"/>
  <c r="G345" i="22" l="1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0" i="22"/>
  <c r="G319" i="22"/>
  <c r="G318" i="22"/>
  <c r="G317" i="22"/>
  <c r="G316" i="22"/>
  <c r="G315" i="22"/>
  <c r="G314" i="22"/>
  <c r="G313" i="22"/>
  <c r="G312" i="22"/>
  <c r="G311" i="22"/>
  <c r="G309" i="22"/>
  <c r="G310" i="22" s="1"/>
  <c r="G307" i="22"/>
  <c r="G306" i="22"/>
  <c r="G305" i="22"/>
  <c r="G304" i="22"/>
  <c r="G303" i="22"/>
  <c r="G302" i="22"/>
  <c r="G301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5" i="22"/>
  <c r="G283" i="22"/>
  <c r="G282" i="22"/>
  <c r="G281" i="22"/>
  <c r="G280" i="22"/>
  <c r="G279" i="22"/>
  <c r="G278" i="22"/>
  <c r="G277" i="22"/>
  <c r="G276" i="22"/>
  <c r="G275" i="22"/>
  <c r="G274" i="22"/>
  <c r="G273" i="22"/>
  <c r="G272" i="22"/>
  <c r="G271" i="22"/>
  <c r="G270" i="22"/>
  <c r="G268" i="22"/>
  <c r="G269" i="22" s="1"/>
  <c r="G266" i="22"/>
  <c r="G265" i="22"/>
  <c r="G264" i="22"/>
  <c r="G263" i="22"/>
  <c r="G262" i="22"/>
  <c r="G261" i="22"/>
  <c r="G260" i="22"/>
  <c r="G259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7" i="22"/>
  <c r="G215" i="22"/>
  <c r="G214" i="22"/>
  <c r="G212" i="22"/>
  <c r="G211" i="22"/>
  <c r="G210" i="22"/>
  <c r="G209" i="22"/>
  <c r="G208" i="22"/>
  <c r="G207" i="22"/>
  <c r="G206" i="22"/>
  <c r="G205" i="22"/>
  <c r="G204" i="22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8" i="22"/>
  <c r="G187" i="22"/>
  <c r="G186" i="22"/>
  <c r="G184" i="22"/>
  <c r="G185" i="22" s="1"/>
  <c r="G182" i="22"/>
  <c r="G183" i="22" s="1"/>
  <c r="G180" i="22"/>
  <c r="G181" i="22" s="1"/>
  <c r="G178" i="22"/>
  <c r="G179" i="22" s="1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7" i="22"/>
  <c r="G86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3" i="22"/>
  <c r="G32" i="22"/>
  <c r="G30" i="22"/>
  <c r="G29" i="22"/>
  <c r="G28" i="22"/>
  <c r="G27" i="22"/>
  <c r="G26" i="22"/>
  <c r="G25" i="22"/>
  <c r="G24" i="22"/>
  <c r="G23" i="22"/>
  <c r="G22" i="22"/>
  <c r="G21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346" i="22" l="1"/>
  <c r="G308" i="22"/>
  <c r="G284" i="22"/>
  <c r="G258" i="22"/>
  <c r="G267" i="22"/>
  <c r="G218" i="22"/>
  <c r="G213" i="22"/>
  <c r="G189" i="22"/>
  <c r="G88" i="22"/>
  <c r="G177" i="22"/>
  <c r="G143" i="22"/>
  <c r="G67" i="22"/>
  <c r="G85" i="22"/>
  <c r="G31" i="22"/>
  <c r="G20" i="22"/>
  <c r="G34" i="22"/>
  <c r="G347" i="22" l="1"/>
</calcChain>
</file>

<file path=xl/sharedStrings.xml><?xml version="1.0" encoding="utf-8"?>
<sst xmlns="http://schemas.openxmlformats.org/spreadsheetml/2006/main" count="1321" uniqueCount="333">
  <si>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</si>
  <si>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</si>
  <si>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</si>
  <si>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</si>
  <si>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</si>
  <si>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</si>
  <si>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</si>
  <si>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</si>
  <si>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</si>
  <si>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</si>
  <si>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</si>
  <si>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</si>
  <si>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</si>
  <si>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</si>
  <si>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</si>
  <si>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</si>
  <si>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</si>
  <si>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</si>
  <si>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</si>
  <si>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</si>
  <si>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</si>
  <si>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</si>
  <si>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</si>
  <si>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</si>
  <si>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</si>
  <si>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</si>
  <si>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</si>
  <si>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</si>
  <si>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</si>
  <si>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</si>
  <si>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</si>
  <si>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</si>
  <si>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</si>
  <si>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</si>
  <si>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</si>
  <si>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</si>
  <si>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</si>
  <si>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</si>
  <si>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</si>
  <si>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</si>
  <si>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</si>
  <si>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</si>
  <si>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</si>
  <si>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</si>
  <si>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</si>
  <si>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</si>
  <si>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</si>
  <si>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</si>
  <si>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</si>
  <si>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</si>
  <si>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</si>
  <si>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</si>
  <si>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</si>
  <si>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</si>
  <si>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</si>
  <si>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</si>
  <si>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</si>
  <si>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</si>
  <si>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</si>
  <si>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</si>
  <si>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</si>
  <si>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</si>
  <si>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</si>
  <si>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</si>
  <si>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</si>
  <si>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</si>
  <si>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</si>
  <si>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</si>
  <si>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</si>
  <si>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</si>
  <si>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</si>
  <si>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</si>
  <si>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</si>
  <si>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</si>
  <si>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</si>
  <si>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</si>
  <si>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</si>
  <si>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</si>
  <si>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</si>
  <si>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</si>
  <si>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</si>
  <si>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</si>
  <si>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</si>
  <si>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</si>
  <si>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</si>
  <si>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</si>
  <si>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</si>
  <si>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</si>
  <si>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</si>
  <si>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</si>
  <si>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</si>
  <si>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</si>
  <si>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</si>
  <si>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</si>
  <si>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</si>
  <si>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</si>
  <si>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</si>
  <si>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</si>
  <si>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</si>
  <si>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</si>
  <si>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</si>
  <si>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</si>
  <si>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</si>
  <si>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</si>
  <si>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</si>
  <si>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</si>
  <si>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</si>
  <si>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</si>
  <si>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</si>
  <si>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</si>
  <si>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</si>
  <si>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</si>
  <si>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</si>
  <si>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</si>
  <si>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</si>
  <si>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</si>
  <si>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</si>
  <si>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</si>
  <si>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</si>
  <si>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</si>
  <si>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</si>
  <si>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</si>
  <si>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</si>
  <si>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</si>
  <si>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</si>
  <si>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</si>
  <si>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</si>
  <si>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</si>
  <si>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</si>
  <si>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</si>
  <si>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</si>
  <si>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</si>
  <si>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</si>
  <si>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</si>
  <si>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</si>
  <si>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</si>
  <si>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</si>
  <si>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</si>
  <si>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</si>
  <si>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</si>
  <si>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</si>
  <si>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</si>
  <si>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</si>
  <si>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</si>
  <si>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</si>
  <si>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</si>
  <si>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</si>
  <si>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</si>
  <si>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</si>
  <si>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</si>
  <si>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</si>
  <si>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</si>
  <si>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</si>
  <si>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</si>
  <si>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</si>
  <si>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</si>
  <si>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</si>
  <si>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</si>
  <si>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</si>
  <si>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</si>
  <si>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</si>
  <si>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</si>
  <si>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</si>
  <si>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</si>
  <si>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</si>
  <si>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</si>
  <si>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</si>
  <si>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</si>
  <si>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</si>
  <si>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</si>
  <si>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</si>
  <si>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</si>
  <si>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</si>
  <si>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</si>
  <si>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</si>
  <si>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</si>
  <si>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</si>
  <si>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</si>
  <si>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</si>
  <si>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</si>
  <si>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</si>
  <si>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</si>
  <si>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</si>
  <si>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</si>
  <si>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</si>
  <si>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</si>
  <si>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</si>
  <si>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</si>
  <si>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</si>
  <si>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</si>
  <si>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</si>
  <si>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</si>
  <si>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</si>
  <si>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</si>
  <si>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</si>
  <si>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</si>
  <si>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</si>
  <si>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</si>
  <si>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</si>
  <si>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</si>
  <si>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</si>
  <si>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</si>
  <si>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</si>
  <si>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</si>
  <si>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</si>
  <si>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</si>
  <si>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</si>
  <si>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UNIVERSIDAD MILITAR NUEVA GRANADA</t>
  </si>
  <si>
    <t>FUNDACION UNIVERSITARIA DEL AREA ANDINA</t>
  </si>
  <si>
    <t>UNION TEMPORAL TOLIHUILA REGIONAL 1 TOLIMA</t>
  </si>
  <si>
    <t>FUNDACION SANTAFE DE BOGOTA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</si>
  <si>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</si>
  <si>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</si>
  <si>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</si>
  <si>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</si>
  <si>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</si>
  <si>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</si>
  <si>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</si>
  <si>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</si>
  <si>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</si>
  <si>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</si>
  <si>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</si>
  <si>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</si>
  <si>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</si>
  <si>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</si>
  <si>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</si>
  <si>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</si>
  <si>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</si>
  <si>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</si>
  <si>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</si>
  <si>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</si>
  <si>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</si>
  <si>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</si>
  <si>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</si>
  <si>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</si>
  <si>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</si>
  <si>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</si>
  <si>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</si>
  <si>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</si>
  <si>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</si>
  <si>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</si>
  <si>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</si>
  <si>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</si>
  <si>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</si>
  <si>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</si>
  <si>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</si>
  <si>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</si>
  <si>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</si>
  <si>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</si>
  <si>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</si>
  <si>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</si>
  <si>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</si>
  <si>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</si>
  <si>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</si>
  <si>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</si>
  <si>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</si>
  <si>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</si>
  <si>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</si>
  <si>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</si>
  <si>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</si>
  <si>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</si>
  <si>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</si>
  <si>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</si>
  <si>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</si>
  <si>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</si>
  <si>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</si>
  <si>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</si>
  <si>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</si>
  <si>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</si>
  <si>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</si>
  <si>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</si>
  <si>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</si>
  <si>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</si>
  <si>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</si>
  <si>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</si>
  <si>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</si>
  <si>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</si>
  <si>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</si>
  <si>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</si>
  <si>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</si>
  <si>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</si>
  <si>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</si>
  <si>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</si>
  <si>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</si>
  <si>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</si>
  <si>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</si>
  <si>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</si>
  <si>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</si>
  <si>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</si>
  <si>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</si>
  <si>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</si>
  <si>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</si>
  <si>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</si>
  <si>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</si>
  <si>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PONTIFICIA  UNIVERSIDAD JAVERIANA</t>
  </si>
  <si>
    <t>COMPAÑIA DE SEGUROS DE VIDA AURORA S.A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</si>
  <si>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</si>
  <si>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</si>
  <si>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</si>
  <si>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</si>
  <si>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</si>
  <si>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</si>
  <si>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</si>
  <si>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</si>
  <si>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</si>
  <si>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</si>
  <si>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CORPORACION UNIVERSITARIA IBEROAMERICANA</t>
  </si>
  <si>
    <t>Total Liquidadas</t>
  </si>
  <si>
    <t>ODONTOMEDICA LTDA</t>
  </si>
  <si>
    <t>Enero_2023</t>
  </si>
  <si>
    <t>ENERO DE 2024</t>
  </si>
  <si>
    <t>YOJAN SEBASTIAN SANABRIA SAAVEDRA</t>
  </si>
  <si>
    <t>COL10839154951</t>
  </si>
  <si>
    <t>HIJA DE OMAIRA  BOCANEGRA TIQUE</t>
  </si>
  <si>
    <t>ESCUELA DE CAPACITACION COLOMBIA FUNCA</t>
  </si>
  <si>
    <t>COLEGIOMAYOR DE NUESTRA SENORA DEL ROSARIO</t>
  </si>
  <si>
    <t>CORPORACION UNIVERSIDAD DEL SINU ELIAS BECHARA ZAINUM</t>
  </si>
  <si>
    <t>ALCALDIA MAYOR DE BOGOTA D.C.</t>
  </si>
  <si>
    <t>FFDS-EXTRANJEROS</t>
  </si>
  <si>
    <t>BRIAN EDUARDO PRIETO HERNANDEZ</t>
  </si>
  <si>
    <t>VEN18701694</t>
  </si>
  <si>
    <t>ADRIAN ARTURO HERNANDEZ MORALES</t>
  </si>
  <si>
    <t>MEDICINA INTEGRAL S.A.S.</t>
  </si>
  <si>
    <t>SERVICIO NACIONAL DE APRENDIZAJE</t>
  </si>
  <si>
    <t>EMPRESA NACIONAL PROMOTORA DEL DESARROLLO TERRITORIAL- ENTERRITORIO</t>
  </si>
  <si>
    <t>AGENCIA DISTRITAL PARA LA EDUCACION SUPERIOR, LA CIENCIA Y LA TECNOLOGÍA "ATENEA""</t>
  </si>
  <si>
    <t>HERMES  QUIMBAYO MONCALEANO</t>
  </si>
  <si>
    <t>EYVER MATIAS MOSQUERA CORREA</t>
  </si>
  <si>
    <t>JHON WILMER MARTINEZ RUIZ</t>
  </si>
  <si>
    <t>Total FFDS-EXTRANJEROS</t>
  </si>
  <si>
    <t>Enero_2024</t>
  </si>
  <si>
    <t>Comparativo saldos cartera vigencia 2023-2024</t>
  </si>
  <si>
    <t>Fecha corte:enero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</si>
</sst>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7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Continuous" vertical="center"/>
    </xf>
    <xf numFmtId="9" fontId="0" fillId="0" borderId="0" xfId="4" applyFont="1"/>
  </cellXfs>
  <cellStyles count="5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826003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40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6.85546875" style="42" customWidth="1"/>
    <col min="3" max="3" width="9.5703125" style="84" bestFit="1" customWidth="1"/>
    <col min="4" max="4" width="61.140625" style="42" customWidth="1"/>
    <col min="5" max="5" width="12.140625" style="72" customWidth="1"/>
    <col min="6" max="6" width="12.7109375" style="72" customWidth="1"/>
    <col min="7" max="8" width="14" style="72" customWidth="1"/>
    <col min="9" max="9" width="16.28515625" style="72" customWidth="1"/>
    <col min="10" max="10" width="14.7109375" style="72" customWidth="1"/>
    <col min="11" max="11" width="15.7109375" style="72" customWidth="1"/>
    <col min="12" max="12" width="16.28515625" style="72" customWidth="1"/>
    <col min="13" max="13" width="18.7109375" style="72" customWidth="1"/>
    <col min="14" max="14" width="15.7109375" style="72" customWidth="1"/>
    <col min="15" max="16" width="15.85546875" style="72" customWidth="1"/>
    <col min="17" max="17" width="17.5703125" style="72" customWidth="1"/>
    <col min="18" max="18" width="13.42578125" style="42" bestFit="1" customWidth="1"/>
    <col min="19" max="19" width="12.5703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310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36</v>
      </c>
      <c r="E7" s="55">
        <v>74</v>
      </c>
      <c r="F7" s="55">
        <v>6311666.5999999996</v>
      </c>
      <c r="G7" s="55">
        <v>40714717</v>
      </c>
      <c r="H7" s="55">
        <f>+F7+G7</f>
        <v>47026383.600000001</v>
      </c>
      <c r="I7" s="55">
        <v>5583724</v>
      </c>
      <c r="J7" s="55">
        <v>20128364</v>
      </c>
      <c r="K7" s="55">
        <v>8204197</v>
      </c>
      <c r="L7" s="55">
        <v>11979510</v>
      </c>
      <c r="M7" s="55">
        <v>2666721</v>
      </c>
      <c r="N7" s="55">
        <v>23255806</v>
      </c>
      <c r="O7" s="55">
        <v>0</v>
      </c>
      <c r="P7" s="55">
        <v>0</v>
      </c>
      <c r="Q7" s="56">
        <f t="shared" ref="Q7:Q19" si="0">SUM(H7:P7)</f>
        <v>118844705.59999999</v>
      </c>
    </row>
    <row r="8" spans="2:17" outlineLevel="2" x14ac:dyDescent="0.25">
      <c r="B8" s="57" t="s">
        <v>20</v>
      </c>
      <c r="C8" s="58">
        <v>860002184</v>
      </c>
      <c r="D8" s="59" t="s">
        <v>37</v>
      </c>
      <c r="E8" s="60">
        <v>42</v>
      </c>
      <c r="F8" s="60">
        <v>0</v>
      </c>
      <c r="G8" s="60">
        <v>12702941</v>
      </c>
      <c r="H8" s="60">
        <f t="shared" ref="H8:H75" si="1">+F8+G8</f>
        <v>12702941</v>
      </c>
      <c r="I8" s="60">
        <v>4984585</v>
      </c>
      <c r="J8" s="60">
        <v>287900</v>
      </c>
      <c r="K8" s="60">
        <v>1287203</v>
      </c>
      <c r="L8" s="60">
        <v>14418118</v>
      </c>
      <c r="M8" s="60">
        <v>703758</v>
      </c>
      <c r="N8" s="60">
        <v>868400</v>
      </c>
      <c r="O8" s="60">
        <v>0</v>
      </c>
      <c r="P8" s="60">
        <v>-1582323</v>
      </c>
      <c r="Q8" s="61">
        <f t="shared" si="0"/>
        <v>33670582</v>
      </c>
    </row>
    <row r="9" spans="2:17" outlineLevel="2" x14ac:dyDescent="0.25">
      <c r="B9" s="57" t="s">
        <v>20</v>
      </c>
      <c r="C9" s="58">
        <v>860002400</v>
      </c>
      <c r="D9" s="59" t="s">
        <v>214</v>
      </c>
      <c r="E9" s="60">
        <v>1267</v>
      </c>
      <c r="F9" s="60">
        <v>1249366.01</v>
      </c>
      <c r="G9" s="60">
        <v>23654256</v>
      </c>
      <c r="H9" s="60">
        <f t="shared" si="1"/>
        <v>24903622.010000002</v>
      </c>
      <c r="I9" s="60">
        <v>30502923</v>
      </c>
      <c r="J9" s="60">
        <v>38846403</v>
      </c>
      <c r="K9" s="60">
        <v>35478838</v>
      </c>
      <c r="L9" s="60">
        <v>73970738</v>
      </c>
      <c r="M9" s="60">
        <v>44221016</v>
      </c>
      <c r="N9" s="60">
        <v>583472986.37000012</v>
      </c>
      <c r="O9" s="60">
        <v>0</v>
      </c>
      <c r="P9" s="60">
        <v>-63947251</v>
      </c>
      <c r="Q9" s="61">
        <f t="shared" si="0"/>
        <v>767449275.38000011</v>
      </c>
    </row>
    <row r="10" spans="2:17" outlineLevel="2" x14ac:dyDescent="0.25">
      <c r="B10" s="57" t="s">
        <v>20</v>
      </c>
      <c r="C10" s="58">
        <v>860002503</v>
      </c>
      <c r="D10" s="59" t="s">
        <v>38</v>
      </c>
      <c r="E10" s="60">
        <v>15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23161210.039999999</v>
      </c>
      <c r="O10" s="60">
        <v>0</v>
      </c>
      <c r="P10" s="60">
        <v>0</v>
      </c>
      <c r="Q10" s="61">
        <f t="shared" si="0"/>
        <v>23161210.039999999</v>
      </c>
    </row>
    <row r="11" spans="2:17" outlineLevel="2" x14ac:dyDescent="0.25">
      <c r="B11" s="57" t="s">
        <v>20</v>
      </c>
      <c r="C11" s="58">
        <v>860009174</v>
      </c>
      <c r="D11" s="59" t="s">
        <v>49</v>
      </c>
      <c r="E11" s="60">
        <v>1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110304</v>
      </c>
      <c r="O11" s="60">
        <v>0</v>
      </c>
      <c r="P11" s="60">
        <v>0</v>
      </c>
      <c r="Q11" s="61">
        <f t="shared" si="0"/>
        <v>110304</v>
      </c>
    </row>
    <row r="12" spans="2:17" outlineLevel="2" x14ac:dyDescent="0.25">
      <c r="B12" s="57" t="s">
        <v>20</v>
      </c>
      <c r="C12" s="58">
        <v>860009578</v>
      </c>
      <c r="D12" s="59" t="s">
        <v>39</v>
      </c>
      <c r="E12" s="60">
        <v>218</v>
      </c>
      <c r="F12" s="60">
        <v>5872565.4199999999</v>
      </c>
      <c r="G12" s="60">
        <v>5094569</v>
      </c>
      <c r="H12" s="60">
        <f t="shared" si="1"/>
        <v>10967134.42</v>
      </c>
      <c r="I12" s="60">
        <v>12561820</v>
      </c>
      <c r="J12" s="60">
        <v>26132550</v>
      </c>
      <c r="K12" s="60">
        <v>1394186</v>
      </c>
      <c r="L12" s="60">
        <v>34773713</v>
      </c>
      <c r="M12" s="60">
        <v>52359935.159999996</v>
      </c>
      <c r="N12" s="60">
        <v>184767875</v>
      </c>
      <c r="O12" s="60">
        <v>0</v>
      </c>
      <c r="P12" s="60">
        <v>-13083915.67</v>
      </c>
      <c r="Q12" s="61">
        <f t="shared" si="0"/>
        <v>309873297.90999997</v>
      </c>
    </row>
    <row r="13" spans="2:17" outlineLevel="2" x14ac:dyDescent="0.25">
      <c r="B13" s="57" t="s">
        <v>20</v>
      </c>
      <c r="C13" s="58">
        <v>860028415</v>
      </c>
      <c r="D13" s="59" t="s">
        <v>41</v>
      </c>
      <c r="E13" s="60">
        <v>30</v>
      </c>
      <c r="F13" s="60">
        <v>0</v>
      </c>
      <c r="G13" s="60">
        <v>7438754</v>
      </c>
      <c r="H13" s="60">
        <f t="shared" si="1"/>
        <v>7438754</v>
      </c>
      <c r="I13" s="60">
        <v>0</v>
      </c>
      <c r="J13" s="60">
        <v>0</v>
      </c>
      <c r="K13" s="60">
        <v>691375</v>
      </c>
      <c r="L13" s="60">
        <v>6739879</v>
      </c>
      <c r="M13" s="60">
        <v>3725208</v>
      </c>
      <c r="N13" s="60">
        <v>1117198</v>
      </c>
      <c r="O13" s="60">
        <v>0</v>
      </c>
      <c r="P13" s="60">
        <v>0</v>
      </c>
      <c r="Q13" s="61">
        <f t="shared" si="0"/>
        <v>19712414</v>
      </c>
    </row>
    <row r="14" spans="2:17" outlineLevel="2" x14ac:dyDescent="0.25">
      <c r="B14" s="57" t="s">
        <v>20</v>
      </c>
      <c r="C14" s="58">
        <v>860037013</v>
      </c>
      <c r="D14" s="59" t="s">
        <v>221</v>
      </c>
      <c r="E14" s="60">
        <v>1732</v>
      </c>
      <c r="F14" s="60">
        <v>66946295.359999999</v>
      </c>
      <c r="G14" s="60">
        <v>82956398</v>
      </c>
      <c r="H14" s="60">
        <f t="shared" si="1"/>
        <v>149902693.36000001</v>
      </c>
      <c r="I14" s="60">
        <v>101284664</v>
      </c>
      <c r="J14" s="60">
        <v>80975883</v>
      </c>
      <c r="K14" s="60">
        <v>38909227</v>
      </c>
      <c r="L14" s="60">
        <v>129658231</v>
      </c>
      <c r="M14" s="60">
        <v>268090234</v>
      </c>
      <c r="N14" s="60">
        <v>963186191.78000009</v>
      </c>
      <c r="O14" s="60">
        <v>0</v>
      </c>
      <c r="P14" s="60">
        <v>-71394882.549999997</v>
      </c>
      <c r="Q14" s="61">
        <f t="shared" si="0"/>
        <v>1660612241.5900002</v>
      </c>
    </row>
    <row r="15" spans="2:17" outlineLevel="2" x14ac:dyDescent="0.25">
      <c r="B15" s="57" t="s">
        <v>20</v>
      </c>
      <c r="C15" s="58">
        <v>860039988</v>
      </c>
      <c r="D15" s="59" t="s">
        <v>42</v>
      </c>
      <c r="E15" s="60">
        <v>37</v>
      </c>
      <c r="F15" s="60">
        <v>0</v>
      </c>
      <c r="G15" s="60">
        <v>0</v>
      </c>
      <c r="H15" s="60">
        <f t="shared" si="1"/>
        <v>0</v>
      </c>
      <c r="I15" s="60">
        <v>418233</v>
      </c>
      <c r="J15" s="60">
        <v>0</v>
      </c>
      <c r="K15" s="60">
        <v>5289</v>
      </c>
      <c r="L15" s="60">
        <v>99004</v>
      </c>
      <c r="M15" s="60">
        <v>44075518</v>
      </c>
      <c r="N15" s="60">
        <v>12853026</v>
      </c>
      <c r="O15" s="60">
        <v>0</v>
      </c>
      <c r="P15" s="60">
        <v>-126982</v>
      </c>
      <c r="Q15" s="61">
        <f t="shared" si="0"/>
        <v>57324088</v>
      </c>
    </row>
    <row r="16" spans="2:17" outlineLevel="2" x14ac:dyDescent="0.25">
      <c r="B16" s="57" t="s">
        <v>20</v>
      </c>
      <c r="C16" s="58">
        <v>860524654</v>
      </c>
      <c r="D16" s="59" t="s">
        <v>43</v>
      </c>
      <c r="E16" s="60">
        <v>15</v>
      </c>
      <c r="F16" s="60">
        <v>0</v>
      </c>
      <c r="G16" s="60">
        <v>1100043</v>
      </c>
      <c r="H16" s="60">
        <f t="shared" si="1"/>
        <v>1100043</v>
      </c>
      <c r="I16" s="60">
        <v>716867</v>
      </c>
      <c r="J16" s="60">
        <v>0</v>
      </c>
      <c r="K16" s="60">
        <v>156876</v>
      </c>
      <c r="L16" s="60">
        <v>5993879</v>
      </c>
      <c r="M16" s="60">
        <v>3626458</v>
      </c>
      <c r="N16" s="60">
        <v>0</v>
      </c>
      <c r="O16" s="60">
        <v>0</v>
      </c>
      <c r="P16" s="60">
        <v>-8400764</v>
      </c>
      <c r="Q16" s="61">
        <f t="shared" si="0"/>
        <v>3193359</v>
      </c>
    </row>
    <row r="17" spans="2:17" outlineLevel="2" x14ac:dyDescent="0.25">
      <c r="B17" s="57" t="s">
        <v>20</v>
      </c>
      <c r="C17" s="58">
        <v>890903407</v>
      </c>
      <c r="D17" s="59" t="s">
        <v>44</v>
      </c>
      <c r="E17" s="60">
        <v>110</v>
      </c>
      <c r="F17" s="60">
        <v>3329597.25</v>
      </c>
      <c r="G17" s="60">
        <v>17012039</v>
      </c>
      <c r="H17" s="60">
        <f t="shared" si="1"/>
        <v>20341636.25</v>
      </c>
      <c r="I17" s="60">
        <v>1105240</v>
      </c>
      <c r="J17" s="60">
        <v>30803460</v>
      </c>
      <c r="K17" s="60">
        <v>22082898</v>
      </c>
      <c r="L17" s="60">
        <v>2944210</v>
      </c>
      <c r="M17" s="60">
        <v>22498815</v>
      </c>
      <c r="N17" s="60">
        <v>64337062</v>
      </c>
      <c r="O17" s="60">
        <v>0</v>
      </c>
      <c r="P17" s="60">
        <v>0</v>
      </c>
      <c r="Q17" s="61">
        <f t="shared" si="0"/>
        <v>164113321.25</v>
      </c>
    </row>
    <row r="18" spans="2:17" outlineLevel="2" x14ac:dyDescent="0.25">
      <c r="B18" s="57" t="s">
        <v>20</v>
      </c>
      <c r="C18" s="58">
        <v>891700037</v>
      </c>
      <c r="D18" s="59" t="s">
        <v>45</v>
      </c>
      <c r="E18" s="60">
        <v>57</v>
      </c>
      <c r="F18" s="60">
        <v>0</v>
      </c>
      <c r="G18" s="60">
        <v>2374313</v>
      </c>
      <c r="H18" s="60">
        <f t="shared" si="1"/>
        <v>2374313</v>
      </c>
      <c r="I18" s="60">
        <v>11307456</v>
      </c>
      <c r="J18" s="60">
        <v>1771799</v>
      </c>
      <c r="K18" s="60">
        <v>0</v>
      </c>
      <c r="L18" s="60">
        <v>10.6</v>
      </c>
      <c r="M18" s="60">
        <v>3888526.2</v>
      </c>
      <c r="N18" s="60">
        <v>46717956</v>
      </c>
      <c r="O18" s="60">
        <v>0</v>
      </c>
      <c r="P18" s="60">
        <v>0</v>
      </c>
      <c r="Q18" s="61">
        <f t="shared" si="0"/>
        <v>66060060.799999997</v>
      </c>
    </row>
    <row r="19" spans="2:17" outlineLevel="2" x14ac:dyDescent="0.25">
      <c r="B19" s="57" t="s">
        <v>20</v>
      </c>
      <c r="C19" s="58">
        <v>901037916</v>
      </c>
      <c r="D19" s="59" t="s">
        <v>278</v>
      </c>
      <c r="E19" s="60">
        <v>2480</v>
      </c>
      <c r="F19" s="60">
        <v>76930068.790000007</v>
      </c>
      <c r="G19" s="60">
        <v>215834885</v>
      </c>
      <c r="H19" s="60">
        <f t="shared" si="1"/>
        <v>292764953.79000002</v>
      </c>
      <c r="I19" s="60">
        <v>321367162</v>
      </c>
      <c r="J19" s="60">
        <v>204265053</v>
      </c>
      <c r="K19" s="60">
        <v>163521882</v>
      </c>
      <c r="L19" s="60">
        <v>545415648</v>
      </c>
      <c r="M19" s="60">
        <v>830648940</v>
      </c>
      <c r="N19" s="60">
        <v>3565542493.1999989</v>
      </c>
      <c r="O19" s="60">
        <v>0</v>
      </c>
      <c r="P19" s="60">
        <v>-379586313.56</v>
      </c>
      <c r="Q19" s="61">
        <f t="shared" si="0"/>
        <v>5543939818.4299984</v>
      </c>
    </row>
    <row r="20" spans="2:17" ht="12" outlineLevel="2" thickBot="1" x14ac:dyDescent="0.3">
      <c r="B20" s="62" t="s">
        <v>20</v>
      </c>
      <c r="C20" s="63">
        <v>1056710128</v>
      </c>
      <c r="D20" s="64" t="s">
        <v>311</v>
      </c>
      <c r="E20" s="65">
        <v>0</v>
      </c>
      <c r="F20" s="65">
        <v>540</v>
      </c>
      <c r="G20" s="65">
        <v>0</v>
      </c>
      <c r="H20" s="65">
        <f t="shared" si="1"/>
        <v>540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6">
        <f t="shared" ref="Q20:Q29" si="2">SUM(H20:P20)</f>
        <v>540</v>
      </c>
    </row>
    <row r="21" spans="2:17" ht="12" outlineLevel="1" thickBot="1" x14ac:dyDescent="0.3">
      <c r="B21" s="67" t="s">
        <v>185</v>
      </c>
      <c r="C21" s="94"/>
      <c r="D21" s="94"/>
      <c r="E21" s="68">
        <f>SUBTOTAL(9,E7:E20)</f>
        <v>6078</v>
      </c>
      <c r="F21" s="68">
        <f>SUBTOTAL(9,F7:F20)</f>
        <v>160640099.43000001</v>
      </c>
      <c r="G21" s="68">
        <f>SUBTOTAL(9,G7:G20)</f>
        <v>408882915</v>
      </c>
      <c r="H21" s="68">
        <f>SUBTOTAL(9,H7:H20)</f>
        <v>569523014.43000007</v>
      </c>
      <c r="I21" s="68">
        <f>SUBTOTAL(9,I7:I20)</f>
        <v>489832674</v>
      </c>
      <c r="J21" s="68">
        <f>SUBTOTAL(9,J7:J20)</f>
        <v>403211412</v>
      </c>
      <c r="K21" s="68">
        <f>SUBTOTAL(9,K7:K20)</f>
        <v>271731971</v>
      </c>
      <c r="L21" s="68">
        <f>SUBTOTAL(9,L7:L20)</f>
        <v>825992940.60000002</v>
      </c>
      <c r="M21" s="68">
        <f>SUBTOTAL(9,M7:M20)</f>
        <v>1276505129.3599999</v>
      </c>
      <c r="N21" s="68">
        <f>SUBTOTAL(9,N7:N20)</f>
        <v>5469390508.3899994</v>
      </c>
      <c r="O21" s="68">
        <f>SUBTOTAL(9,O7:O20)</f>
        <v>0</v>
      </c>
      <c r="P21" s="68">
        <f>SUBTOTAL(9,P7:P20)</f>
        <v>-538122431.77999997</v>
      </c>
      <c r="Q21" s="69">
        <f>SUBTOTAL(9,Q7:Q20)</f>
        <v>8768065218</v>
      </c>
    </row>
    <row r="22" spans="2:17" outlineLevel="2" x14ac:dyDescent="0.25">
      <c r="B22" s="57" t="s">
        <v>21</v>
      </c>
      <c r="C22" s="58">
        <v>800226175</v>
      </c>
      <c r="D22" s="59" t="s">
        <v>215</v>
      </c>
      <c r="E22" s="60">
        <v>8</v>
      </c>
      <c r="F22" s="60">
        <v>0</v>
      </c>
      <c r="G22" s="60">
        <v>21488226</v>
      </c>
      <c r="H22" s="60">
        <f t="shared" si="1"/>
        <v>21488226</v>
      </c>
      <c r="I22" s="60">
        <v>1624668</v>
      </c>
      <c r="J22" s="60">
        <v>1062940</v>
      </c>
      <c r="K22" s="60">
        <v>0</v>
      </c>
      <c r="L22" s="60">
        <v>0</v>
      </c>
      <c r="M22" s="60">
        <v>0</v>
      </c>
      <c r="N22" s="60">
        <v>9736540</v>
      </c>
      <c r="O22" s="60">
        <v>0</v>
      </c>
      <c r="P22" s="60">
        <v>0</v>
      </c>
      <c r="Q22" s="61">
        <f t="shared" si="2"/>
        <v>33912374</v>
      </c>
    </row>
    <row r="23" spans="2:17" outlineLevel="2" x14ac:dyDescent="0.25">
      <c r="B23" s="57" t="s">
        <v>21</v>
      </c>
      <c r="C23" s="58">
        <v>830008686</v>
      </c>
      <c r="D23" s="59" t="s">
        <v>46</v>
      </c>
      <c r="E23" s="60">
        <v>16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1311443</v>
      </c>
      <c r="M23" s="60">
        <v>0</v>
      </c>
      <c r="N23" s="60">
        <v>15156354</v>
      </c>
      <c r="O23" s="60">
        <v>0</v>
      </c>
      <c r="P23" s="60">
        <v>0</v>
      </c>
      <c r="Q23" s="61">
        <f t="shared" si="2"/>
        <v>16467797</v>
      </c>
    </row>
    <row r="24" spans="2:17" outlineLevel="2" x14ac:dyDescent="0.25">
      <c r="B24" s="57" t="s">
        <v>21</v>
      </c>
      <c r="C24" s="58">
        <v>860002180</v>
      </c>
      <c r="D24" s="59" t="s">
        <v>36</v>
      </c>
      <c r="E24" s="60">
        <v>1</v>
      </c>
      <c r="F24" s="60">
        <v>0</v>
      </c>
      <c r="G24" s="60">
        <v>0</v>
      </c>
      <c r="H24" s="60">
        <f t="shared" si="1"/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12544309</v>
      </c>
      <c r="O24" s="60">
        <v>0</v>
      </c>
      <c r="P24" s="60">
        <v>0</v>
      </c>
      <c r="Q24" s="61">
        <f t="shared" si="2"/>
        <v>12544309</v>
      </c>
    </row>
    <row r="25" spans="2:17" outlineLevel="2" x14ac:dyDescent="0.25">
      <c r="B25" s="57" t="s">
        <v>21</v>
      </c>
      <c r="C25" s="58">
        <v>860002183</v>
      </c>
      <c r="D25" s="59" t="s">
        <v>47</v>
      </c>
      <c r="E25" s="60">
        <v>66</v>
      </c>
      <c r="F25" s="60">
        <v>956161</v>
      </c>
      <c r="G25" s="60">
        <v>2587145</v>
      </c>
      <c r="H25" s="60">
        <f t="shared" si="1"/>
        <v>3543306</v>
      </c>
      <c r="I25" s="60">
        <v>552902</v>
      </c>
      <c r="J25" s="60">
        <v>3758201</v>
      </c>
      <c r="K25" s="60">
        <v>232400</v>
      </c>
      <c r="L25" s="60">
        <v>13886626</v>
      </c>
      <c r="M25" s="60">
        <v>53322141</v>
      </c>
      <c r="N25" s="60">
        <v>39592028.25</v>
      </c>
      <c r="O25" s="60">
        <v>0</v>
      </c>
      <c r="P25" s="60">
        <v>0</v>
      </c>
      <c r="Q25" s="61">
        <f t="shared" si="2"/>
        <v>114887604.25</v>
      </c>
    </row>
    <row r="26" spans="2:17" outlineLevel="2" x14ac:dyDescent="0.25">
      <c r="B26" s="57" t="s">
        <v>21</v>
      </c>
      <c r="C26" s="58">
        <v>860002503</v>
      </c>
      <c r="D26" s="59" t="s">
        <v>38</v>
      </c>
      <c r="E26" s="60">
        <v>32</v>
      </c>
      <c r="F26" s="60">
        <v>0</v>
      </c>
      <c r="G26" s="60">
        <v>89310</v>
      </c>
      <c r="H26" s="60">
        <f t="shared" si="1"/>
        <v>89310</v>
      </c>
      <c r="I26" s="60">
        <v>1054820</v>
      </c>
      <c r="J26" s="60">
        <v>0</v>
      </c>
      <c r="K26" s="60">
        <v>0</v>
      </c>
      <c r="L26" s="60">
        <v>0</v>
      </c>
      <c r="M26" s="60">
        <v>2544876</v>
      </c>
      <c r="N26" s="60">
        <v>9167814</v>
      </c>
      <c r="O26" s="60">
        <v>0</v>
      </c>
      <c r="P26" s="60">
        <v>0</v>
      </c>
      <c r="Q26" s="61">
        <f t="shared" si="2"/>
        <v>12856820</v>
      </c>
    </row>
    <row r="27" spans="2:17" outlineLevel="2" x14ac:dyDescent="0.25">
      <c r="B27" s="57" t="s">
        <v>21</v>
      </c>
      <c r="C27" s="58">
        <v>860008645</v>
      </c>
      <c r="D27" s="59" t="s">
        <v>48</v>
      </c>
      <c r="E27" s="60">
        <v>11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5301137</v>
      </c>
      <c r="O27" s="60">
        <v>0</v>
      </c>
      <c r="P27" s="60">
        <v>0</v>
      </c>
      <c r="Q27" s="61">
        <f t="shared" si="2"/>
        <v>5301137</v>
      </c>
    </row>
    <row r="28" spans="2:17" outlineLevel="2" x14ac:dyDescent="0.25">
      <c r="B28" s="57" t="s">
        <v>21</v>
      </c>
      <c r="C28" s="58">
        <v>860009174</v>
      </c>
      <c r="D28" s="59" t="s">
        <v>49</v>
      </c>
      <c r="E28" s="60">
        <v>2</v>
      </c>
      <c r="F28" s="60">
        <v>0</v>
      </c>
      <c r="G28" s="60">
        <v>0</v>
      </c>
      <c r="H28" s="60">
        <f t="shared" si="1"/>
        <v>0</v>
      </c>
      <c r="I28" s="60">
        <v>0</v>
      </c>
      <c r="J28" s="60">
        <v>0</v>
      </c>
      <c r="K28" s="60">
        <v>0</v>
      </c>
      <c r="L28" s="60">
        <v>0</v>
      </c>
      <c r="M28" s="60">
        <v>3875136</v>
      </c>
      <c r="N28" s="60">
        <v>0</v>
      </c>
      <c r="O28" s="60">
        <v>0</v>
      </c>
      <c r="P28" s="60">
        <v>0</v>
      </c>
      <c r="Q28" s="61">
        <f t="shared" si="2"/>
        <v>3875136</v>
      </c>
    </row>
    <row r="29" spans="2:17" outlineLevel="2" x14ac:dyDescent="0.25">
      <c r="B29" s="57" t="s">
        <v>21</v>
      </c>
      <c r="C29" s="58">
        <v>860011153</v>
      </c>
      <c r="D29" s="59" t="s">
        <v>216</v>
      </c>
      <c r="E29" s="60">
        <v>28</v>
      </c>
      <c r="F29" s="60">
        <v>187365.77</v>
      </c>
      <c r="G29" s="60">
        <v>4471003</v>
      </c>
      <c r="H29" s="60">
        <f t="shared" si="1"/>
        <v>4658368.7699999996</v>
      </c>
      <c r="I29" s="60">
        <v>9602694</v>
      </c>
      <c r="J29" s="60">
        <v>497066</v>
      </c>
      <c r="K29" s="60">
        <v>0</v>
      </c>
      <c r="L29" s="60">
        <v>718901</v>
      </c>
      <c r="M29" s="60">
        <v>104400</v>
      </c>
      <c r="N29" s="60">
        <v>2082432</v>
      </c>
      <c r="O29" s="60">
        <v>0</v>
      </c>
      <c r="P29" s="60">
        <v>0</v>
      </c>
      <c r="Q29" s="61">
        <f t="shared" si="2"/>
        <v>17663861.77</v>
      </c>
    </row>
    <row r="30" spans="2:17" outlineLevel="2" x14ac:dyDescent="0.25">
      <c r="B30" s="57" t="s">
        <v>21</v>
      </c>
      <c r="C30" s="58">
        <v>890903790</v>
      </c>
      <c r="D30" s="59" t="s">
        <v>50</v>
      </c>
      <c r="E30" s="60">
        <v>202</v>
      </c>
      <c r="F30" s="60">
        <v>788640</v>
      </c>
      <c r="G30" s="60">
        <v>15185495</v>
      </c>
      <c r="H30" s="60">
        <f t="shared" si="1"/>
        <v>15974135</v>
      </c>
      <c r="I30" s="60">
        <v>3129324</v>
      </c>
      <c r="J30" s="60">
        <v>1339029</v>
      </c>
      <c r="K30" s="60">
        <v>2564024</v>
      </c>
      <c r="L30" s="60">
        <v>8998768</v>
      </c>
      <c r="M30" s="60">
        <v>16206643</v>
      </c>
      <c r="N30" s="60">
        <v>161250929</v>
      </c>
      <c r="O30" s="60">
        <v>0</v>
      </c>
      <c r="P30" s="60">
        <v>0</v>
      </c>
      <c r="Q30" s="61">
        <f>SUM(H30:P30)</f>
        <v>209462852</v>
      </c>
    </row>
    <row r="31" spans="2:17" ht="12" outlineLevel="2" thickBot="1" x14ac:dyDescent="0.3">
      <c r="B31" s="57" t="s">
        <v>21</v>
      </c>
      <c r="C31" s="58">
        <v>891700037</v>
      </c>
      <c r="D31" s="59" t="s">
        <v>45</v>
      </c>
      <c r="E31" s="60">
        <v>1</v>
      </c>
      <c r="F31" s="60">
        <v>0</v>
      </c>
      <c r="G31" s="60">
        <v>0</v>
      </c>
      <c r="H31" s="60">
        <f t="shared" si="1"/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793843</v>
      </c>
      <c r="O31" s="60">
        <v>0</v>
      </c>
      <c r="P31" s="60">
        <v>0</v>
      </c>
      <c r="Q31" s="61">
        <f t="shared" ref="Q31:Q62" si="3">SUM(H31:P31)</f>
        <v>793843</v>
      </c>
    </row>
    <row r="32" spans="2:17" ht="12" outlineLevel="1" thickBot="1" x14ac:dyDescent="0.3">
      <c r="B32" s="67" t="s">
        <v>186</v>
      </c>
      <c r="C32" s="94"/>
      <c r="D32" s="94"/>
      <c r="E32" s="68">
        <f>SUBTOTAL(9,E22:E31)</f>
        <v>367</v>
      </c>
      <c r="F32" s="68">
        <f>SUBTOTAL(9,F22:F31)</f>
        <v>1932166.77</v>
      </c>
      <c r="G32" s="68">
        <f>SUBTOTAL(9,G22:G31)</f>
        <v>43821179</v>
      </c>
      <c r="H32" s="68">
        <f>SUBTOTAL(9,H22:H31)</f>
        <v>45753345.769999996</v>
      </c>
      <c r="I32" s="68">
        <f>SUBTOTAL(9,I22:I31)</f>
        <v>15964408</v>
      </c>
      <c r="J32" s="68">
        <f>SUBTOTAL(9,J22:J31)</f>
        <v>6657236</v>
      </c>
      <c r="K32" s="68">
        <f>SUBTOTAL(9,K22:K31)</f>
        <v>2796424</v>
      </c>
      <c r="L32" s="68">
        <f>SUBTOTAL(9,L22:L31)</f>
        <v>24915738</v>
      </c>
      <c r="M32" s="68">
        <f>SUBTOTAL(9,M22:M31)</f>
        <v>76053196</v>
      </c>
      <c r="N32" s="68">
        <f>SUBTOTAL(9,N22:N31)</f>
        <v>255625386.25</v>
      </c>
      <c r="O32" s="68">
        <f>SUBTOTAL(9,O22:O31)</f>
        <v>0</v>
      </c>
      <c r="P32" s="68">
        <f>SUBTOTAL(9,P22:P31)</f>
        <v>0</v>
      </c>
      <c r="Q32" s="69">
        <f>SUBTOTAL(9,Q22:Q31)</f>
        <v>427765734.01999998</v>
      </c>
    </row>
    <row r="33" spans="2:17" outlineLevel="2" x14ac:dyDescent="0.25">
      <c r="B33" s="57" t="s">
        <v>22</v>
      </c>
      <c r="C33" s="58">
        <v>800251440</v>
      </c>
      <c r="D33" s="59" t="s">
        <v>57</v>
      </c>
      <c r="E33" s="60">
        <v>5</v>
      </c>
      <c r="F33" s="60">
        <v>0</v>
      </c>
      <c r="G33" s="60">
        <v>29300</v>
      </c>
      <c r="H33" s="60">
        <f t="shared" si="1"/>
        <v>29300</v>
      </c>
      <c r="I33" s="60">
        <v>0</v>
      </c>
      <c r="J33" s="60">
        <v>0</v>
      </c>
      <c r="K33" s="60">
        <v>0</v>
      </c>
      <c r="L33" s="60">
        <v>168377741</v>
      </c>
      <c r="M33" s="60">
        <v>0</v>
      </c>
      <c r="N33" s="60">
        <v>0</v>
      </c>
      <c r="O33" s="60">
        <v>0</v>
      </c>
      <c r="P33" s="60">
        <v>0</v>
      </c>
      <c r="Q33" s="61">
        <f t="shared" si="3"/>
        <v>168407041</v>
      </c>
    </row>
    <row r="34" spans="2:17" ht="12" outlineLevel="2" thickBot="1" x14ac:dyDescent="0.3">
      <c r="B34" s="57" t="s">
        <v>22</v>
      </c>
      <c r="C34" s="58">
        <v>900226715</v>
      </c>
      <c r="D34" s="59" t="s">
        <v>78</v>
      </c>
      <c r="E34" s="60">
        <v>4</v>
      </c>
      <c r="F34" s="60">
        <v>0</v>
      </c>
      <c r="G34" s="60">
        <v>0</v>
      </c>
      <c r="H34" s="60">
        <f t="shared" si="1"/>
        <v>0</v>
      </c>
      <c r="I34" s="60">
        <v>113902019</v>
      </c>
      <c r="J34" s="60">
        <v>113902019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1">
        <f t="shared" si="3"/>
        <v>227804038</v>
      </c>
    </row>
    <row r="35" spans="2:17" ht="12" outlineLevel="1" thickBot="1" x14ac:dyDescent="0.3">
      <c r="B35" s="67" t="s">
        <v>187</v>
      </c>
      <c r="C35" s="94"/>
      <c r="D35" s="94"/>
      <c r="E35" s="68">
        <f>SUBTOTAL(9,E33:E34)</f>
        <v>9</v>
      </c>
      <c r="F35" s="68">
        <f>SUBTOTAL(9,F33:F34)</f>
        <v>0</v>
      </c>
      <c r="G35" s="68">
        <f>SUBTOTAL(9,G33:G34)</f>
        <v>29300</v>
      </c>
      <c r="H35" s="68">
        <f>SUBTOTAL(9,H33:H34)</f>
        <v>29300</v>
      </c>
      <c r="I35" s="68">
        <f>SUBTOTAL(9,I33:I34)</f>
        <v>113902019</v>
      </c>
      <c r="J35" s="68">
        <f>SUBTOTAL(9,J33:J34)</f>
        <v>113902019</v>
      </c>
      <c r="K35" s="68">
        <f>SUBTOTAL(9,K33:K34)</f>
        <v>0</v>
      </c>
      <c r="L35" s="68">
        <f>SUBTOTAL(9,L33:L34)</f>
        <v>168377741</v>
      </c>
      <c r="M35" s="68">
        <f>SUBTOTAL(9,M33:M34)</f>
        <v>0</v>
      </c>
      <c r="N35" s="68">
        <f>SUBTOTAL(9,N33:N34)</f>
        <v>0</v>
      </c>
      <c r="O35" s="68">
        <f>SUBTOTAL(9,O33:O34)</f>
        <v>0</v>
      </c>
      <c r="P35" s="68">
        <f>SUBTOTAL(9,P33:P34)</f>
        <v>0</v>
      </c>
      <c r="Q35" s="69">
        <f>SUBTOTAL(9,Q33:Q34)</f>
        <v>396211079</v>
      </c>
    </row>
    <row r="36" spans="2:17" outlineLevel="2" x14ac:dyDescent="0.25">
      <c r="B36" s="57" t="s">
        <v>23</v>
      </c>
      <c r="C36" s="58">
        <v>800088702</v>
      </c>
      <c r="D36" s="59" t="s">
        <v>53</v>
      </c>
      <c r="E36" s="60">
        <v>2151</v>
      </c>
      <c r="F36" s="60">
        <v>914706.33</v>
      </c>
      <c r="G36" s="60">
        <v>206165909</v>
      </c>
      <c r="H36" s="60">
        <f t="shared" si="1"/>
        <v>207080615.33000001</v>
      </c>
      <c r="I36" s="60">
        <v>95971285</v>
      </c>
      <c r="J36" s="60">
        <v>58671889</v>
      </c>
      <c r="K36" s="60">
        <v>124424221</v>
      </c>
      <c r="L36" s="60">
        <v>128382475</v>
      </c>
      <c r="M36" s="60">
        <v>56398663.75</v>
      </c>
      <c r="N36" s="60">
        <v>779742455.70000005</v>
      </c>
      <c r="O36" s="60">
        <v>0</v>
      </c>
      <c r="P36" s="60">
        <v>-2486635</v>
      </c>
      <c r="Q36" s="61">
        <f t="shared" si="3"/>
        <v>1448184969.7800002</v>
      </c>
    </row>
    <row r="37" spans="2:17" outlineLevel="2" x14ac:dyDescent="0.25">
      <c r="B37" s="57" t="s">
        <v>23</v>
      </c>
      <c r="C37" s="58">
        <v>800112806</v>
      </c>
      <c r="D37" s="59" t="s">
        <v>232</v>
      </c>
      <c r="E37" s="60">
        <v>5</v>
      </c>
      <c r="F37" s="60">
        <v>0</v>
      </c>
      <c r="G37" s="60">
        <v>0</v>
      </c>
      <c r="H37" s="60">
        <f t="shared" si="1"/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3556290</v>
      </c>
      <c r="O37" s="60">
        <v>0</v>
      </c>
      <c r="P37" s="60">
        <v>0</v>
      </c>
      <c r="Q37" s="61">
        <f t="shared" si="3"/>
        <v>3556290</v>
      </c>
    </row>
    <row r="38" spans="2:17" outlineLevel="2" x14ac:dyDescent="0.25">
      <c r="B38" s="57" t="s">
        <v>23</v>
      </c>
      <c r="C38" s="58">
        <v>800130907</v>
      </c>
      <c r="D38" s="59" t="s">
        <v>255</v>
      </c>
      <c r="E38" s="60">
        <v>3324</v>
      </c>
      <c r="F38" s="60">
        <v>47709380.57</v>
      </c>
      <c r="G38" s="60">
        <v>496237069</v>
      </c>
      <c r="H38" s="60">
        <f t="shared" si="1"/>
        <v>543946449.57000005</v>
      </c>
      <c r="I38" s="60">
        <v>559181013</v>
      </c>
      <c r="J38" s="60">
        <v>56761594</v>
      </c>
      <c r="K38" s="60">
        <v>96138389</v>
      </c>
      <c r="L38" s="60">
        <v>378709047</v>
      </c>
      <c r="M38" s="60">
        <v>105260914</v>
      </c>
      <c r="N38" s="60">
        <v>143779015.58000001</v>
      </c>
      <c r="O38" s="60">
        <v>0</v>
      </c>
      <c r="P38" s="60">
        <v>-36721660.719999999</v>
      </c>
      <c r="Q38" s="61">
        <f t="shared" si="3"/>
        <v>1847054761.4300001</v>
      </c>
    </row>
    <row r="39" spans="2:17" outlineLevel="2" x14ac:dyDescent="0.25">
      <c r="B39" s="57" t="s">
        <v>23</v>
      </c>
      <c r="C39" s="58">
        <v>800249241</v>
      </c>
      <c r="D39" s="59" t="s">
        <v>55</v>
      </c>
      <c r="E39" s="60">
        <v>6</v>
      </c>
      <c r="F39" s="60">
        <v>0</v>
      </c>
      <c r="G39" s="60">
        <v>0</v>
      </c>
      <c r="H39" s="60">
        <f t="shared" si="1"/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4458514</v>
      </c>
      <c r="O39" s="60">
        <v>0</v>
      </c>
      <c r="P39" s="60">
        <v>0</v>
      </c>
      <c r="Q39" s="61">
        <f t="shared" si="3"/>
        <v>4458514</v>
      </c>
    </row>
    <row r="40" spans="2:17" outlineLevel="2" x14ac:dyDescent="0.25">
      <c r="B40" s="57" t="s">
        <v>23</v>
      </c>
      <c r="C40" s="58">
        <v>800251440</v>
      </c>
      <c r="D40" s="59" t="s">
        <v>57</v>
      </c>
      <c r="E40" s="60">
        <v>2969</v>
      </c>
      <c r="F40" s="60">
        <v>30083668.800000001</v>
      </c>
      <c r="G40" s="60">
        <v>274676934</v>
      </c>
      <c r="H40" s="60">
        <f t="shared" si="1"/>
        <v>304760602.80000001</v>
      </c>
      <c r="I40" s="60">
        <v>598635463</v>
      </c>
      <c r="J40" s="60">
        <v>282330751</v>
      </c>
      <c r="K40" s="60">
        <v>223559154</v>
      </c>
      <c r="L40" s="60">
        <v>146179389</v>
      </c>
      <c r="M40" s="60">
        <v>115750055</v>
      </c>
      <c r="N40" s="60">
        <v>6239949</v>
      </c>
      <c r="O40" s="60">
        <v>0</v>
      </c>
      <c r="P40" s="60">
        <v>-671508121</v>
      </c>
      <c r="Q40" s="61">
        <f t="shared" si="3"/>
        <v>1005947242.8</v>
      </c>
    </row>
    <row r="41" spans="2:17" outlineLevel="2" x14ac:dyDescent="0.25">
      <c r="B41" s="57" t="s">
        <v>23</v>
      </c>
      <c r="C41" s="58">
        <v>805001157</v>
      </c>
      <c r="D41" s="59" t="s">
        <v>60</v>
      </c>
      <c r="E41" s="60">
        <v>28</v>
      </c>
      <c r="F41" s="60">
        <v>0</v>
      </c>
      <c r="G41" s="60">
        <v>10698920</v>
      </c>
      <c r="H41" s="60">
        <f t="shared" si="1"/>
        <v>10698920</v>
      </c>
      <c r="I41" s="60">
        <v>0</v>
      </c>
      <c r="J41" s="60">
        <v>142340</v>
      </c>
      <c r="K41" s="60">
        <v>0</v>
      </c>
      <c r="L41" s="60">
        <v>151151</v>
      </c>
      <c r="M41" s="60">
        <v>65700</v>
      </c>
      <c r="N41" s="60">
        <v>34009742</v>
      </c>
      <c r="O41" s="60">
        <v>0</v>
      </c>
      <c r="P41" s="60">
        <v>-2259900</v>
      </c>
      <c r="Q41" s="61">
        <f t="shared" si="3"/>
        <v>42807953</v>
      </c>
    </row>
    <row r="42" spans="2:17" outlineLevel="2" x14ac:dyDescent="0.25">
      <c r="B42" s="57" t="s">
        <v>23</v>
      </c>
      <c r="C42" s="58">
        <v>806008394</v>
      </c>
      <c r="D42" s="59" t="s">
        <v>61</v>
      </c>
      <c r="E42" s="60">
        <v>275</v>
      </c>
      <c r="F42" s="60">
        <v>17594116</v>
      </c>
      <c r="G42" s="60">
        <v>43077657</v>
      </c>
      <c r="H42" s="60">
        <f t="shared" si="1"/>
        <v>60671773</v>
      </c>
      <c r="I42" s="60">
        <v>141559629</v>
      </c>
      <c r="J42" s="60">
        <v>13737674</v>
      </c>
      <c r="K42" s="60">
        <v>21336471</v>
      </c>
      <c r="L42" s="60">
        <v>127599826</v>
      </c>
      <c r="M42" s="60">
        <v>5391915</v>
      </c>
      <c r="N42" s="60">
        <v>1723244</v>
      </c>
      <c r="O42" s="60">
        <v>0</v>
      </c>
      <c r="P42" s="60">
        <v>-90363260</v>
      </c>
      <c r="Q42" s="61">
        <f t="shared" si="3"/>
        <v>281657272</v>
      </c>
    </row>
    <row r="43" spans="2:17" outlineLevel="2" x14ac:dyDescent="0.25">
      <c r="B43" s="57" t="s">
        <v>23</v>
      </c>
      <c r="C43" s="58">
        <v>809008362</v>
      </c>
      <c r="D43" s="59" t="s">
        <v>139</v>
      </c>
      <c r="E43" s="60">
        <v>31</v>
      </c>
      <c r="F43" s="60">
        <v>0</v>
      </c>
      <c r="G43" s="60">
        <v>834132</v>
      </c>
      <c r="H43" s="60">
        <f t="shared" si="1"/>
        <v>834132</v>
      </c>
      <c r="I43" s="60">
        <v>259600</v>
      </c>
      <c r="J43" s="60">
        <v>120600</v>
      </c>
      <c r="K43" s="60">
        <v>0</v>
      </c>
      <c r="L43" s="60">
        <v>5178239</v>
      </c>
      <c r="M43" s="60">
        <v>4633054</v>
      </c>
      <c r="N43" s="60">
        <v>2161540</v>
      </c>
      <c r="O43" s="60">
        <v>0</v>
      </c>
      <c r="P43" s="60">
        <v>0</v>
      </c>
      <c r="Q43" s="61">
        <f t="shared" si="3"/>
        <v>13187165</v>
      </c>
    </row>
    <row r="44" spans="2:17" outlineLevel="2" x14ac:dyDescent="0.25">
      <c r="B44" s="57" t="s">
        <v>23</v>
      </c>
      <c r="C44" s="58">
        <v>817000248</v>
      </c>
      <c r="D44" s="59" t="s">
        <v>63</v>
      </c>
      <c r="E44" s="60">
        <v>15</v>
      </c>
      <c r="F44" s="60">
        <v>0</v>
      </c>
      <c r="G44" s="60">
        <v>0</v>
      </c>
      <c r="H44" s="60">
        <f t="shared" si="1"/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18151020</v>
      </c>
      <c r="O44" s="60">
        <v>0</v>
      </c>
      <c r="P44" s="60">
        <v>0</v>
      </c>
      <c r="Q44" s="61">
        <f t="shared" si="3"/>
        <v>18151020</v>
      </c>
    </row>
    <row r="45" spans="2:17" outlineLevel="2" x14ac:dyDescent="0.25">
      <c r="B45" s="57" t="s">
        <v>23</v>
      </c>
      <c r="C45" s="58">
        <v>830003564</v>
      </c>
      <c r="D45" s="59" t="s">
        <v>65</v>
      </c>
      <c r="E45" s="60">
        <v>11232</v>
      </c>
      <c r="F45" s="60">
        <v>328106924.75</v>
      </c>
      <c r="G45" s="60">
        <v>936641274.38999999</v>
      </c>
      <c r="H45" s="60">
        <f t="shared" si="1"/>
        <v>1264748199.1399999</v>
      </c>
      <c r="I45" s="60">
        <v>1028840790</v>
      </c>
      <c r="J45" s="60">
        <v>677038078</v>
      </c>
      <c r="K45" s="60">
        <v>917013810</v>
      </c>
      <c r="L45" s="60">
        <v>610933082</v>
      </c>
      <c r="M45" s="60">
        <v>1183152759</v>
      </c>
      <c r="N45" s="60">
        <v>659883177.07000005</v>
      </c>
      <c r="O45" s="60">
        <v>0</v>
      </c>
      <c r="P45" s="60">
        <v>-274418254.36000001</v>
      </c>
      <c r="Q45" s="61">
        <f t="shared" si="3"/>
        <v>6067191640.8499994</v>
      </c>
    </row>
    <row r="46" spans="2:17" outlineLevel="2" x14ac:dyDescent="0.25">
      <c r="B46" s="57" t="s">
        <v>23</v>
      </c>
      <c r="C46" s="58">
        <v>830028288</v>
      </c>
      <c r="D46" s="59" t="s">
        <v>127</v>
      </c>
      <c r="E46" s="60">
        <v>1</v>
      </c>
      <c r="F46" s="60">
        <v>0</v>
      </c>
      <c r="G46" s="60">
        <v>0</v>
      </c>
      <c r="H46" s="60">
        <f t="shared" si="1"/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769026</v>
      </c>
      <c r="O46" s="60">
        <v>0</v>
      </c>
      <c r="P46" s="60">
        <v>0</v>
      </c>
      <c r="Q46" s="61">
        <f t="shared" si="3"/>
        <v>769026</v>
      </c>
    </row>
    <row r="47" spans="2:17" outlineLevel="2" x14ac:dyDescent="0.25">
      <c r="B47" s="57" t="s">
        <v>23</v>
      </c>
      <c r="C47" s="58">
        <v>830113831</v>
      </c>
      <c r="D47" s="59" t="s">
        <v>68</v>
      </c>
      <c r="E47" s="60">
        <v>464</v>
      </c>
      <c r="F47" s="60">
        <v>74286.559999999998</v>
      </c>
      <c r="G47" s="60">
        <v>21218340</v>
      </c>
      <c r="H47" s="60">
        <f t="shared" si="1"/>
        <v>21292626.559999999</v>
      </c>
      <c r="I47" s="60">
        <v>43755318</v>
      </c>
      <c r="J47" s="60">
        <v>13255170</v>
      </c>
      <c r="K47" s="60">
        <v>2258774</v>
      </c>
      <c r="L47" s="60">
        <v>11086478</v>
      </c>
      <c r="M47" s="60">
        <v>22294173</v>
      </c>
      <c r="N47" s="60">
        <v>70513956</v>
      </c>
      <c r="O47" s="60">
        <v>0</v>
      </c>
      <c r="P47" s="60">
        <v>-49275177</v>
      </c>
      <c r="Q47" s="61">
        <f t="shared" si="3"/>
        <v>135181318.56</v>
      </c>
    </row>
    <row r="48" spans="2:17" outlineLevel="2" x14ac:dyDescent="0.25">
      <c r="B48" s="57" t="s">
        <v>23</v>
      </c>
      <c r="C48" s="58">
        <v>837000084</v>
      </c>
      <c r="D48" s="59" t="s">
        <v>143</v>
      </c>
      <c r="E48" s="60">
        <v>14</v>
      </c>
      <c r="F48" s="60">
        <v>0</v>
      </c>
      <c r="G48" s="60">
        <v>0</v>
      </c>
      <c r="H48" s="60">
        <f t="shared" si="1"/>
        <v>0</v>
      </c>
      <c r="I48" s="60">
        <v>727192</v>
      </c>
      <c r="J48" s="60">
        <v>554800</v>
      </c>
      <c r="K48" s="60">
        <v>0</v>
      </c>
      <c r="L48" s="60">
        <v>188200</v>
      </c>
      <c r="M48" s="60">
        <v>989888</v>
      </c>
      <c r="N48" s="60">
        <v>1321033</v>
      </c>
      <c r="O48" s="60">
        <v>0</v>
      </c>
      <c r="P48" s="60">
        <v>-54500</v>
      </c>
      <c r="Q48" s="61">
        <f t="shared" si="3"/>
        <v>3726613</v>
      </c>
    </row>
    <row r="49" spans="2:17" outlineLevel="2" x14ac:dyDescent="0.25">
      <c r="B49" s="57" t="s">
        <v>23</v>
      </c>
      <c r="C49" s="58">
        <v>860066942</v>
      </c>
      <c r="D49" s="59" t="s">
        <v>70</v>
      </c>
      <c r="E49" s="60">
        <v>3026</v>
      </c>
      <c r="F49" s="60">
        <v>112954912.15000001</v>
      </c>
      <c r="G49" s="60">
        <v>307868624</v>
      </c>
      <c r="H49" s="60">
        <f t="shared" si="1"/>
        <v>420823536.14999998</v>
      </c>
      <c r="I49" s="60">
        <v>289077631</v>
      </c>
      <c r="J49" s="60">
        <v>92388836</v>
      </c>
      <c r="K49" s="60">
        <v>11324100</v>
      </c>
      <c r="L49" s="60">
        <v>28600977</v>
      </c>
      <c r="M49" s="60">
        <v>87078389</v>
      </c>
      <c r="N49" s="60">
        <v>432221353.74000001</v>
      </c>
      <c r="O49" s="60">
        <v>0</v>
      </c>
      <c r="P49" s="60">
        <v>0</v>
      </c>
      <c r="Q49" s="61">
        <f t="shared" si="3"/>
        <v>1361514822.8899999</v>
      </c>
    </row>
    <row r="50" spans="2:17" outlineLevel="2" x14ac:dyDescent="0.25">
      <c r="B50" s="57" t="s">
        <v>23</v>
      </c>
      <c r="C50" s="58">
        <v>890102044</v>
      </c>
      <c r="D50" s="59" t="s">
        <v>71</v>
      </c>
      <c r="E50" s="60">
        <v>25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527888</v>
      </c>
      <c r="L50" s="60">
        <v>0</v>
      </c>
      <c r="M50" s="60">
        <v>62316</v>
      </c>
      <c r="N50" s="60">
        <v>6005535</v>
      </c>
      <c r="O50" s="60">
        <v>0</v>
      </c>
      <c r="P50" s="60">
        <v>0</v>
      </c>
      <c r="Q50" s="61">
        <f t="shared" si="3"/>
        <v>6595739</v>
      </c>
    </row>
    <row r="51" spans="2:17" outlineLevel="2" x14ac:dyDescent="0.25">
      <c r="B51" s="57" t="s">
        <v>23</v>
      </c>
      <c r="C51" s="58">
        <v>890205361</v>
      </c>
      <c r="D51" s="59" t="s">
        <v>72</v>
      </c>
      <c r="E51" s="60">
        <v>3</v>
      </c>
      <c r="F51" s="60">
        <v>0</v>
      </c>
      <c r="G51" s="60">
        <v>0</v>
      </c>
      <c r="H51" s="60">
        <f t="shared" si="1"/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2545084</v>
      </c>
      <c r="O51" s="60">
        <v>0</v>
      </c>
      <c r="P51" s="60">
        <v>0</v>
      </c>
      <c r="Q51" s="61">
        <f t="shared" si="3"/>
        <v>2545084</v>
      </c>
    </row>
    <row r="52" spans="2:17" outlineLevel="2" x14ac:dyDescent="0.25">
      <c r="B52" s="57" t="s">
        <v>23</v>
      </c>
      <c r="C52" s="58">
        <v>890303093</v>
      </c>
      <c r="D52" s="59" t="s">
        <v>73</v>
      </c>
      <c r="E52" s="60">
        <v>5</v>
      </c>
      <c r="F52" s="60">
        <v>0</v>
      </c>
      <c r="G52" s="60">
        <v>0</v>
      </c>
      <c r="H52" s="60">
        <f t="shared" si="1"/>
        <v>0</v>
      </c>
      <c r="I52" s="60">
        <v>0</v>
      </c>
      <c r="J52" s="60">
        <v>0</v>
      </c>
      <c r="K52" s="60">
        <v>259000</v>
      </c>
      <c r="L52" s="60">
        <v>0</v>
      </c>
      <c r="M52" s="60">
        <v>76300</v>
      </c>
      <c r="N52" s="60">
        <v>6423486</v>
      </c>
      <c r="O52" s="60">
        <v>0</v>
      </c>
      <c r="P52" s="60">
        <v>0</v>
      </c>
      <c r="Q52" s="61">
        <f t="shared" si="3"/>
        <v>6758786</v>
      </c>
    </row>
    <row r="53" spans="2:17" outlineLevel="2" x14ac:dyDescent="0.25">
      <c r="B53" s="57" t="s">
        <v>23</v>
      </c>
      <c r="C53" s="58">
        <v>891600091</v>
      </c>
      <c r="D53" s="59" t="s">
        <v>75</v>
      </c>
      <c r="E53" s="60">
        <v>1</v>
      </c>
      <c r="F53" s="60">
        <v>0</v>
      </c>
      <c r="G53" s="60">
        <v>0</v>
      </c>
      <c r="H53" s="60">
        <f t="shared" si="1"/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1089015</v>
      </c>
      <c r="O53" s="60">
        <v>0</v>
      </c>
      <c r="P53" s="60">
        <v>0</v>
      </c>
      <c r="Q53" s="61">
        <f t="shared" si="3"/>
        <v>1089015</v>
      </c>
    </row>
    <row r="54" spans="2:17" outlineLevel="2" x14ac:dyDescent="0.25">
      <c r="B54" s="57" t="s">
        <v>23</v>
      </c>
      <c r="C54" s="58">
        <v>891856000</v>
      </c>
      <c r="D54" s="59" t="s">
        <v>76</v>
      </c>
      <c r="E54" s="60">
        <v>48</v>
      </c>
      <c r="F54" s="60">
        <v>85237178.329999998</v>
      </c>
      <c r="G54" s="60">
        <v>5948370</v>
      </c>
      <c r="H54" s="60">
        <f t="shared" si="1"/>
        <v>91185548.329999998</v>
      </c>
      <c r="I54" s="60">
        <v>28058280</v>
      </c>
      <c r="J54" s="60">
        <v>0</v>
      </c>
      <c r="K54" s="60">
        <v>233900</v>
      </c>
      <c r="L54" s="60">
        <v>2858888</v>
      </c>
      <c r="M54" s="60">
        <v>0</v>
      </c>
      <c r="N54" s="60">
        <v>88248574</v>
      </c>
      <c r="O54" s="60">
        <v>0</v>
      </c>
      <c r="P54" s="60">
        <v>0</v>
      </c>
      <c r="Q54" s="61">
        <f t="shared" si="3"/>
        <v>210585190.32999998</v>
      </c>
    </row>
    <row r="55" spans="2:17" outlineLevel="2" x14ac:dyDescent="0.25">
      <c r="B55" s="57" t="s">
        <v>23</v>
      </c>
      <c r="C55" s="58">
        <v>900156264</v>
      </c>
      <c r="D55" s="59" t="s">
        <v>77</v>
      </c>
      <c r="E55" s="60">
        <v>5715</v>
      </c>
      <c r="F55" s="60">
        <v>120620561.06</v>
      </c>
      <c r="G55" s="60">
        <v>409203848</v>
      </c>
      <c r="H55" s="60">
        <f t="shared" si="1"/>
        <v>529824409.06</v>
      </c>
      <c r="I55" s="60">
        <v>574594007</v>
      </c>
      <c r="J55" s="60">
        <v>283843576</v>
      </c>
      <c r="K55" s="60">
        <v>429093715</v>
      </c>
      <c r="L55" s="60">
        <v>1139857964</v>
      </c>
      <c r="M55" s="60">
        <v>1340941899.1999998</v>
      </c>
      <c r="N55" s="60">
        <v>0</v>
      </c>
      <c r="O55" s="60">
        <v>0</v>
      </c>
      <c r="P55" s="60">
        <v>-577196917</v>
      </c>
      <c r="Q55" s="61">
        <f t="shared" si="3"/>
        <v>3720958653.2600002</v>
      </c>
    </row>
    <row r="56" spans="2:17" outlineLevel="2" x14ac:dyDescent="0.25">
      <c r="B56" s="57" t="s">
        <v>23</v>
      </c>
      <c r="C56" s="58">
        <v>900226715</v>
      </c>
      <c r="D56" s="59" t="s">
        <v>78</v>
      </c>
      <c r="E56" s="60">
        <v>744</v>
      </c>
      <c r="F56" s="60">
        <v>1116943</v>
      </c>
      <c r="G56" s="60">
        <v>11192134</v>
      </c>
      <c r="H56" s="60">
        <f t="shared" si="1"/>
        <v>12309077</v>
      </c>
      <c r="I56" s="60">
        <v>46421766</v>
      </c>
      <c r="J56" s="60">
        <v>17955836</v>
      </c>
      <c r="K56" s="60">
        <v>13255425</v>
      </c>
      <c r="L56" s="60">
        <v>139000043</v>
      </c>
      <c r="M56" s="60">
        <v>238971256</v>
      </c>
      <c r="N56" s="60">
        <v>261975594.22999999</v>
      </c>
      <c r="O56" s="60">
        <v>0</v>
      </c>
      <c r="P56" s="60">
        <v>-85815086</v>
      </c>
      <c r="Q56" s="61">
        <f t="shared" si="3"/>
        <v>644073911.23000002</v>
      </c>
    </row>
    <row r="57" spans="2:17" outlineLevel="2" x14ac:dyDescent="0.25">
      <c r="B57" s="57" t="s">
        <v>23</v>
      </c>
      <c r="C57" s="58">
        <v>900256090</v>
      </c>
      <c r="D57" s="59" t="s">
        <v>79</v>
      </c>
      <c r="E57" s="60">
        <v>7</v>
      </c>
      <c r="F57" s="60">
        <v>0</v>
      </c>
      <c r="G57" s="60">
        <v>0</v>
      </c>
      <c r="H57" s="60">
        <f t="shared" si="1"/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8892239</v>
      </c>
      <c r="O57" s="60">
        <v>0</v>
      </c>
      <c r="P57" s="60">
        <v>0</v>
      </c>
      <c r="Q57" s="61">
        <f t="shared" si="3"/>
        <v>8892239</v>
      </c>
    </row>
    <row r="58" spans="2:17" outlineLevel="2" x14ac:dyDescent="0.25">
      <c r="B58" s="57" t="s">
        <v>23</v>
      </c>
      <c r="C58" s="58">
        <v>900298372</v>
      </c>
      <c r="D58" s="59" t="s">
        <v>245</v>
      </c>
      <c r="E58" s="60">
        <v>2286</v>
      </c>
      <c r="F58" s="60">
        <v>36943480.170000002</v>
      </c>
      <c r="G58" s="60">
        <v>1783502591</v>
      </c>
      <c r="H58" s="60">
        <f t="shared" si="1"/>
        <v>1820446071.1700001</v>
      </c>
      <c r="I58" s="60">
        <v>77241760</v>
      </c>
      <c r="J58" s="60">
        <v>103465967</v>
      </c>
      <c r="K58" s="60">
        <v>113298752</v>
      </c>
      <c r="L58" s="60">
        <v>81039555</v>
      </c>
      <c r="M58" s="60">
        <v>37435491</v>
      </c>
      <c r="N58" s="60">
        <v>12044595</v>
      </c>
      <c r="O58" s="60">
        <v>0</v>
      </c>
      <c r="P58" s="60">
        <v>-204395586.30000001</v>
      </c>
      <c r="Q58" s="61">
        <f t="shared" si="3"/>
        <v>2040576604.8700001</v>
      </c>
    </row>
    <row r="59" spans="2:17" outlineLevel="2" x14ac:dyDescent="0.25">
      <c r="B59" s="57" t="s">
        <v>23</v>
      </c>
      <c r="C59" s="58">
        <v>900604350</v>
      </c>
      <c r="D59" s="59" t="s">
        <v>279</v>
      </c>
      <c r="E59" s="60">
        <v>16</v>
      </c>
      <c r="F59" s="60">
        <v>0</v>
      </c>
      <c r="G59" s="60">
        <v>0</v>
      </c>
      <c r="H59" s="60">
        <f t="shared" si="1"/>
        <v>0</v>
      </c>
      <c r="I59" s="60">
        <v>0</v>
      </c>
      <c r="J59" s="60">
        <v>1736102</v>
      </c>
      <c r="K59" s="60">
        <v>0</v>
      </c>
      <c r="L59" s="60">
        <v>7767036</v>
      </c>
      <c r="M59" s="60">
        <v>483420</v>
      </c>
      <c r="N59" s="60">
        <v>2150529</v>
      </c>
      <c r="O59" s="60">
        <v>0</v>
      </c>
      <c r="P59" s="60">
        <v>0</v>
      </c>
      <c r="Q59" s="61">
        <f t="shared" si="3"/>
        <v>12137087</v>
      </c>
    </row>
    <row r="60" spans="2:17" outlineLevel="2" x14ac:dyDescent="0.25">
      <c r="B60" s="57" t="s">
        <v>23</v>
      </c>
      <c r="C60" s="58">
        <v>900914254</v>
      </c>
      <c r="D60" s="59" t="s">
        <v>252</v>
      </c>
      <c r="E60" s="60">
        <v>1</v>
      </c>
      <c r="F60" s="60">
        <v>0</v>
      </c>
      <c r="G60" s="60">
        <v>0</v>
      </c>
      <c r="H60" s="60">
        <f t="shared" si="1"/>
        <v>0</v>
      </c>
      <c r="I60" s="60">
        <v>249583.5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1">
        <f t="shared" si="3"/>
        <v>249583.5</v>
      </c>
    </row>
    <row r="61" spans="2:17" outlineLevel="2" x14ac:dyDescent="0.25">
      <c r="B61" s="57" t="s">
        <v>23</v>
      </c>
      <c r="C61" s="58">
        <v>900935126</v>
      </c>
      <c r="D61" s="59" t="s">
        <v>151</v>
      </c>
      <c r="E61" s="60">
        <v>148</v>
      </c>
      <c r="F61" s="60">
        <v>215994</v>
      </c>
      <c r="G61" s="60">
        <v>5971725</v>
      </c>
      <c r="H61" s="60">
        <f t="shared" si="1"/>
        <v>6187719</v>
      </c>
      <c r="I61" s="60">
        <v>3754633</v>
      </c>
      <c r="J61" s="60">
        <v>4828136</v>
      </c>
      <c r="K61" s="60">
        <v>5779687</v>
      </c>
      <c r="L61" s="60">
        <v>44426267</v>
      </c>
      <c r="M61" s="60">
        <v>0</v>
      </c>
      <c r="N61" s="60">
        <v>7824070.75</v>
      </c>
      <c r="O61" s="60">
        <v>0</v>
      </c>
      <c r="P61" s="60">
        <v>0</v>
      </c>
      <c r="Q61" s="61">
        <f t="shared" si="3"/>
        <v>72800512.75</v>
      </c>
    </row>
    <row r="62" spans="2:17" outlineLevel="2" x14ac:dyDescent="0.25">
      <c r="B62" s="57" t="s">
        <v>23</v>
      </c>
      <c r="C62" s="58">
        <v>901021565</v>
      </c>
      <c r="D62" s="59" t="s">
        <v>296</v>
      </c>
      <c r="E62" s="60">
        <v>18</v>
      </c>
      <c r="F62" s="60">
        <v>0</v>
      </c>
      <c r="G62" s="60">
        <v>102019</v>
      </c>
      <c r="H62" s="60">
        <f t="shared" si="1"/>
        <v>102019</v>
      </c>
      <c r="I62" s="60">
        <v>153379</v>
      </c>
      <c r="J62" s="60">
        <v>80370</v>
      </c>
      <c r="K62" s="60">
        <v>0</v>
      </c>
      <c r="L62" s="60">
        <v>1823212</v>
      </c>
      <c r="M62" s="60">
        <v>1003843</v>
      </c>
      <c r="N62" s="60">
        <v>2365433</v>
      </c>
      <c r="O62" s="60">
        <v>0</v>
      </c>
      <c r="P62" s="60">
        <v>0</v>
      </c>
      <c r="Q62" s="61">
        <f t="shared" si="3"/>
        <v>5528256</v>
      </c>
    </row>
    <row r="63" spans="2:17" outlineLevel="2" x14ac:dyDescent="0.25">
      <c r="B63" s="57" t="s">
        <v>23</v>
      </c>
      <c r="C63" s="58">
        <v>901543211</v>
      </c>
      <c r="D63" s="59" t="s">
        <v>300</v>
      </c>
      <c r="E63" s="60">
        <v>200</v>
      </c>
      <c r="F63" s="60">
        <v>0</v>
      </c>
      <c r="G63" s="60">
        <v>8108041</v>
      </c>
      <c r="H63" s="60">
        <f t="shared" si="1"/>
        <v>8108041</v>
      </c>
      <c r="I63" s="60">
        <v>4975048</v>
      </c>
      <c r="J63" s="60">
        <v>2359697</v>
      </c>
      <c r="K63" s="60">
        <v>140688704</v>
      </c>
      <c r="L63" s="60">
        <v>29520486</v>
      </c>
      <c r="M63" s="60">
        <v>40166216</v>
      </c>
      <c r="N63" s="60">
        <v>70039</v>
      </c>
      <c r="O63" s="60">
        <v>0</v>
      </c>
      <c r="P63" s="60">
        <v>0</v>
      </c>
      <c r="Q63" s="61">
        <f t="shared" ref="Q63:Q81" si="4">SUM(H63:P63)</f>
        <v>225888231</v>
      </c>
    </row>
    <row r="64" spans="2:17" outlineLevel="2" x14ac:dyDescent="0.25">
      <c r="B64" s="57" t="s">
        <v>23</v>
      </c>
      <c r="C64" s="58">
        <v>901543761</v>
      </c>
      <c r="D64" s="59" t="s">
        <v>287</v>
      </c>
      <c r="E64" s="60">
        <v>10</v>
      </c>
      <c r="F64" s="60">
        <v>0</v>
      </c>
      <c r="G64" s="60">
        <v>1719126</v>
      </c>
      <c r="H64" s="60">
        <f t="shared" si="1"/>
        <v>1719126</v>
      </c>
      <c r="I64" s="60">
        <v>0</v>
      </c>
      <c r="J64" s="60">
        <v>0</v>
      </c>
      <c r="K64" s="60">
        <v>2865447</v>
      </c>
      <c r="L64" s="60">
        <v>4506746</v>
      </c>
      <c r="M64" s="60">
        <v>161400</v>
      </c>
      <c r="N64" s="60">
        <v>66724</v>
      </c>
      <c r="O64" s="60">
        <v>0</v>
      </c>
      <c r="P64" s="60">
        <v>0</v>
      </c>
      <c r="Q64" s="61">
        <f t="shared" si="4"/>
        <v>9319443</v>
      </c>
    </row>
    <row r="65" spans="2:17" ht="12" outlineLevel="2" thickBot="1" x14ac:dyDescent="0.3">
      <c r="B65" s="57" t="s">
        <v>23</v>
      </c>
      <c r="C65" s="58" t="s">
        <v>312</v>
      </c>
      <c r="D65" s="59" t="s">
        <v>313</v>
      </c>
      <c r="E65" s="60">
        <v>0</v>
      </c>
      <c r="F65" s="60">
        <v>5530300</v>
      </c>
      <c r="G65" s="60">
        <v>0</v>
      </c>
      <c r="H65" s="60">
        <f t="shared" si="1"/>
        <v>5530300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1">
        <f t="shared" si="4"/>
        <v>5530300</v>
      </c>
    </row>
    <row r="66" spans="2:17" ht="12" outlineLevel="1" thickBot="1" x14ac:dyDescent="0.3">
      <c r="B66" s="67" t="s">
        <v>188</v>
      </c>
      <c r="C66" s="94"/>
      <c r="D66" s="94"/>
      <c r="E66" s="68">
        <f>SUBTOTAL(9,E36:E65)</f>
        <v>32768</v>
      </c>
      <c r="F66" s="68">
        <f>SUBTOTAL(9,F36:F65)</f>
        <v>787102451.71999991</v>
      </c>
      <c r="G66" s="68">
        <f>SUBTOTAL(9,G36:G65)</f>
        <v>4523166713.3899994</v>
      </c>
      <c r="H66" s="68">
        <f>SUBTOTAL(9,H36:H65)</f>
        <v>5310269165.1100006</v>
      </c>
      <c r="I66" s="68">
        <f>SUBTOTAL(9,I36:I65)</f>
        <v>3493456377.5</v>
      </c>
      <c r="J66" s="68">
        <f>SUBTOTAL(9,J36:J65)</f>
        <v>1609271416</v>
      </c>
      <c r="K66" s="68">
        <f>SUBTOTAL(9,K36:K65)</f>
        <v>2102057437</v>
      </c>
      <c r="L66" s="68">
        <f>SUBTOTAL(9,L36:L65)</f>
        <v>2887809061</v>
      </c>
      <c r="M66" s="68">
        <f>SUBTOTAL(9,M36:M65)</f>
        <v>3240317651.9499998</v>
      </c>
      <c r="N66" s="68">
        <f>SUBTOTAL(9,N36:N65)</f>
        <v>2558231234.0700002</v>
      </c>
      <c r="O66" s="68">
        <f>SUBTOTAL(9,O36:O65)</f>
        <v>0</v>
      </c>
      <c r="P66" s="68">
        <f>SUBTOTAL(9,P36:P65)</f>
        <v>-1994495097.3799999</v>
      </c>
      <c r="Q66" s="69">
        <f>SUBTOTAL(9,Q36:Q65)</f>
        <v>19206917245.25</v>
      </c>
    </row>
    <row r="67" spans="2:17" outlineLevel="2" x14ac:dyDescent="0.25">
      <c r="B67" s="57" t="s">
        <v>24</v>
      </c>
      <c r="C67" s="58">
        <v>800225340</v>
      </c>
      <c r="D67" s="59" t="s">
        <v>207</v>
      </c>
      <c r="E67" s="60">
        <v>13</v>
      </c>
      <c r="F67" s="60">
        <v>0</v>
      </c>
      <c r="G67" s="60">
        <v>179747589</v>
      </c>
      <c r="H67" s="60">
        <f t="shared" si="1"/>
        <v>179747589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110850243</v>
      </c>
      <c r="O67" s="60">
        <v>0</v>
      </c>
      <c r="P67" s="60">
        <v>0</v>
      </c>
      <c r="Q67" s="61">
        <f t="shared" si="4"/>
        <v>290597832</v>
      </c>
    </row>
    <row r="68" spans="2:17" outlineLevel="2" x14ac:dyDescent="0.25">
      <c r="B68" s="57" t="s">
        <v>24</v>
      </c>
      <c r="C68" s="58">
        <v>800250596</v>
      </c>
      <c r="D68" s="59" t="s">
        <v>314</v>
      </c>
      <c r="E68" s="60">
        <v>3</v>
      </c>
      <c r="F68" s="60">
        <v>0</v>
      </c>
      <c r="G68" s="60">
        <v>1872750</v>
      </c>
      <c r="H68" s="60">
        <f t="shared" si="1"/>
        <v>1872750</v>
      </c>
      <c r="I68" s="60">
        <v>0</v>
      </c>
      <c r="J68" s="60">
        <v>0</v>
      </c>
      <c r="K68" s="60">
        <v>0</v>
      </c>
      <c r="L68" s="60">
        <v>0</v>
      </c>
      <c r="M68" s="60">
        <v>2549530</v>
      </c>
      <c r="N68" s="60">
        <v>0</v>
      </c>
      <c r="O68" s="60">
        <v>0</v>
      </c>
      <c r="P68" s="60">
        <v>0</v>
      </c>
      <c r="Q68" s="61">
        <f t="shared" si="4"/>
        <v>4422280</v>
      </c>
    </row>
    <row r="69" spans="2:17" outlineLevel="2" x14ac:dyDescent="0.25">
      <c r="B69" s="57" t="s">
        <v>24</v>
      </c>
      <c r="C69" s="58">
        <v>860007759</v>
      </c>
      <c r="D69" s="59" t="s">
        <v>315</v>
      </c>
      <c r="E69" s="60">
        <v>1</v>
      </c>
      <c r="F69" s="60">
        <v>0</v>
      </c>
      <c r="G69" s="60">
        <v>119661225</v>
      </c>
      <c r="H69" s="60">
        <f t="shared" si="1"/>
        <v>119661225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60">
        <v>0</v>
      </c>
      <c r="Q69" s="61">
        <f t="shared" si="4"/>
        <v>119661225</v>
      </c>
    </row>
    <row r="70" spans="2:17" outlineLevel="2" x14ac:dyDescent="0.25">
      <c r="B70" s="57" t="s">
        <v>24</v>
      </c>
      <c r="C70" s="58">
        <v>860056070</v>
      </c>
      <c r="D70" s="59" t="s">
        <v>288</v>
      </c>
      <c r="E70" s="60">
        <v>2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670799523</v>
      </c>
      <c r="O70" s="60">
        <v>0</v>
      </c>
      <c r="P70" s="60">
        <v>0</v>
      </c>
      <c r="Q70" s="61">
        <f t="shared" si="4"/>
        <v>670799523</v>
      </c>
    </row>
    <row r="71" spans="2:17" outlineLevel="2" x14ac:dyDescent="0.25">
      <c r="B71" s="57" t="s">
        <v>24</v>
      </c>
      <c r="C71" s="58">
        <v>860075558</v>
      </c>
      <c r="D71" s="59" t="s">
        <v>256</v>
      </c>
      <c r="E71" s="60">
        <v>4</v>
      </c>
      <c r="F71" s="60">
        <v>0</v>
      </c>
      <c r="G71" s="60">
        <v>258334245</v>
      </c>
      <c r="H71" s="60">
        <f t="shared" si="1"/>
        <v>258334245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4"/>
        <v>258334245</v>
      </c>
    </row>
    <row r="72" spans="2:17" outlineLevel="2" x14ac:dyDescent="0.25">
      <c r="B72" s="57" t="s">
        <v>24</v>
      </c>
      <c r="C72" s="58">
        <v>860517302</v>
      </c>
      <c r="D72" s="59" t="s">
        <v>208</v>
      </c>
      <c r="E72" s="60">
        <v>1</v>
      </c>
      <c r="F72" s="60">
        <v>0</v>
      </c>
      <c r="G72" s="60">
        <v>14020990</v>
      </c>
      <c r="H72" s="60">
        <f t="shared" si="1"/>
        <v>14020990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1">
        <f t="shared" si="4"/>
        <v>14020990</v>
      </c>
    </row>
    <row r="73" spans="2:17" outlineLevel="2" x14ac:dyDescent="0.25">
      <c r="B73" s="57" t="s">
        <v>24</v>
      </c>
      <c r="C73" s="58">
        <v>860517647</v>
      </c>
      <c r="D73" s="59" t="s">
        <v>25</v>
      </c>
      <c r="E73" s="60">
        <v>5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108402769</v>
      </c>
      <c r="O73" s="60">
        <v>0</v>
      </c>
      <c r="P73" s="60">
        <v>0</v>
      </c>
      <c r="Q73" s="61">
        <f t="shared" si="4"/>
        <v>108402769</v>
      </c>
    </row>
    <row r="74" spans="2:17" outlineLevel="2" x14ac:dyDescent="0.25">
      <c r="B74" s="57" t="s">
        <v>24</v>
      </c>
      <c r="C74" s="58">
        <v>890480123</v>
      </c>
      <c r="D74" s="59" t="s">
        <v>268</v>
      </c>
      <c r="E74" s="60">
        <v>4</v>
      </c>
      <c r="F74" s="60">
        <v>0</v>
      </c>
      <c r="G74" s="60">
        <v>1128000</v>
      </c>
      <c r="H74" s="60">
        <f t="shared" si="1"/>
        <v>1128000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7864873</v>
      </c>
      <c r="O74" s="60">
        <v>0</v>
      </c>
      <c r="P74" s="60">
        <v>0</v>
      </c>
      <c r="Q74" s="61">
        <f t="shared" si="4"/>
        <v>8992873</v>
      </c>
    </row>
    <row r="75" spans="2:17" ht="12" outlineLevel="2" thickBot="1" x14ac:dyDescent="0.3">
      <c r="B75" s="57" t="s">
        <v>24</v>
      </c>
      <c r="C75" s="58">
        <v>891000692</v>
      </c>
      <c r="D75" s="59" t="s">
        <v>316</v>
      </c>
      <c r="E75" s="60">
        <v>2</v>
      </c>
      <c r="F75" s="60">
        <v>0</v>
      </c>
      <c r="G75" s="60">
        <v>19651858</v>
      </c>
      <c r="H75" s="60">
        <f t="shared" si="1"/>
        <v>19651858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1">
        <f t="shared" si="4"/>
        <v>19651858</v>
      </c>
    </row>
    <row r="76" spans="2:17" ht="12" outlineLevel="1" thickBot="1" x14ac:dyDescent="0.3">
      <c r="B76" s="67" t="s">
        <v>189</v>
      </c>
      <c r="C76" s="94"/>
      <c r="D76" s="94"/>
      <c r="E76" s="68">
        <f>SUBTOTAL(9,E67:E75)</f>
        <v>35</v>
      </c>
      <c r="F76" s="68">
        <f>SUBTOTAL(9,F67:F75)</f>
        <v>0</v>
      </c>
      <c r="G76" s="68">
        <f>SUBTOTAL(9,G67:G75)</f>
        <v>594416657</v>
      </c>
      <c r="H76" s="68">
        <f>SUBTOTAL(9,H67:H75)</f>
        <v>594416657</v>
      </c>
      <c r="I76" s="68">
        <f>SUBTOTAL(9,I67:I75)</f>
        <v>0</v>
      </c>
      <c r="J76" s="68">
        <f>SUBTOTAL(9,J67:J75)</f>
        <v>0</v>
      </c>
      <c r="K76" s="68">
        <f>SUBTOTAL(9,K67:K75)</f>
        <v>0</v>
      </c>
      <c r="L76" s="68">
        <f>SUBTOTAL(9,L67:L75)</f>
        <v>0</v>
      </c>
      <c r="M76" s="68">
        <f>SUBTOTAL(9,M67:M75)</f>
        <v>2549530</v>
      </c>
      <c r="N76" s="68">
        <f>SUBTOTAL(9,N67:N75)</f>
        <v>897917408</v>
      </c>
      <c r="O76" s="68">
        <f>SUBTOTAL(9,O67:O75)</f>
        <v>0</v>
      </c>
      <c r="P76" s="68">
        <f>SUBTOTAL(9,P67:P75)</f>
        <v>0</v>
      </c>
      <c r="Q76" s="69">
        <f>SUBTOTAL(9,Q67:Q75)</f>
        <v>1494883595</v>
      </c>
    </row>
    <row r="77" spans="2:17" ht="12" outlineLevel="2" thickBot="1" x14ac:dyDescent="0.3">
      <c r="B77" s="57" t="s">
        <v>154</v>
      </c>
      <c r="C77" s="58">
        <v>899999061</v>
      </c>
      <c r="D77" s="59" t="s">
        <v>317</v>
      </c>
      <c r="E77" s="60">
        <v>40</v>
      </c>
      <c r="F77" s="60">
        <v>0</v>
      </c>
      <c r="G77" s="60">
        <v>3191638326</v>
      </c>
      <c r="H77" s="60">
        <f t="shared" ref="H77:H142" si="5">+F77+G77</f>
        <v>3191638326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-194258110</v>
      </c>
      <c r="Q77" s="61">
        <f t="shared" si="4"/>
        <v>2997380216</v>
      </c>
    </row>
    <row r="78" spans="2:17" ht="12" outlineLevel="1" thickBot="1" x14ac:dyDescent="0.3">
      <c r="B78" s="67" t="s">
        <v>190</v>
      </c>
      <c r="C78" s="94"/>
      <c r="D78" s="94"/>
      <c r="E78" s="68">
        <f>SUBTOTAL(9,E77:E77)</f>
        <v>40</v>
      </c>
      <c r="F78" s="68">
        <f>SUBTOTAL(9,F77:F77)</f>
        <v>0</v>
      </c>
      <c r="G78" s="68">
        <f>SUBTOTAL(9,G77:G77)</f>
        <v>3191638326</v>
      </c>
      <c r="H78" s="68">
        <f>SUBTOTAL(9,H77:H77)</f>
        <v>3191638326</v>
      </c>
      <c r="I78" s="68">
        <f>SUBTOTAL(9,I77:I77)</f>
        <v>0</v>
      </c>
      <c r="J78" s="68">
        <f>SUBTOTAL(9,J77:J77)</f>
        <v>0</v>
      </c>
      <c r="K78" s="68">
        <f>SUBTOTAL(9,K77:K77)</f>
        <v>0</v>
      </c>
      <c r="L78" s="68">
        <f>SUBTOTAL(9,L77:L77)</f>
        <v>0</v>
      </c>
      <c r="M78" s="68">
        <f>SUBTOTAL(9,M77:M77)</f>
        <v>0</v>
      </c>
      <c r="N78" s="68">
        <f>SUBTOTAL(9,N77:N77)</f>
        <v>0</v>
      </c>
      <c r="O78" s="68">
        <f>SUBTOTAL(9,O77:O77)</f>
        <v>0</v>
      </c>
      <c r="P78" s="68">
        <f>SUBTOTAL(9,P77:P77)</f>
        <v>-194258110</v>
      </c>
      <c r="Q78" s="69">
        <f>SUBTOTAL(9,Q77:Q77)</f>
        <v>2997380216</v>
      </c>
    </row>
    <row r="79" spans="2:17" outlineLevel="2" x14ac:dyDescent="0.25">
      <c r="B79" s="57" t="s">
        <v>301</v>
      </c>
      <c r="C79" s="58">
        <v>800017030</v>
      </c>
      <c r="D79" s="59" t="s">
        <v>81</v>
      </c>
      <c r="E79" s="60">
        <v>343</v>
      </c>
      <c r="F79" s="60">
        <v>0</v>
      </c>
      <c r="G79" s="60">
        <v>0</v>
      </c>
      <c r="H79" s="60">
        <f t="shared" si="5"/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499687165</v>
      </c>
      <c r="O79" s="60">
        <v>0</v>
      </c>
      <c r="P79" s="60">
        <v>0</v>
      </c>
      <c r="Q79" s="61">
        <f t="shared" si="4"/>
        <v>499687165</v>
      </c>
    </row>
    <row r="80" spans="2:17" outlineLevel="2" x14ac:dyDescent="0.25">
      <c r="B80" s="57" t="s">
        <v>301</v>
      </c>
      <c r="C80" s="58">
        <v>800091594</v>
      </c>
      <c r="D80" s="59" t="s">
        <v>82</v>
      </c>
      <c r="E80" s="60">
        <v>21</v>
      </c>
      <c r="F80" s="60">
        <v>0</v>
      </c>
      <c r="G80" s="60">
        <v>0</v>
      </c>
      <c r="H80" s="60">
        <f t="shared" si="5"/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10518067</v>
      </c>
      <c r="O80" s="60">
        <v>0</v>
      </c>
      <c r="P80" s="60">
        <v>0</v>
      </c>
      <c r="Q80" s="61">
        <f t="shared" si="4"/>
        <v>10518067</v>
      </c>
    </row>
    <row r="81" spans="2:17" outlineLevel="2" x14ac:dyDescent="0.25">
      <c r="B81" s="57" t="s">
        <v>301</v>
      </c>
      <c r="C81" s="58">
        <v>800094067</v>
      </c>
      <c r="D81" s="59" t="s">
        <v>83</v>
      </c>
      <c r="E81" s="60">
        <v>1</v>
      </c>
      <c r="F81" s="60">
        <v>0</v>
      </c>
      <c r="G81" s="60">
        <v>0</v>
      </c>
      <c r="H81" s="60">
        <f t="shared" si="5"/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1984621</v>
      </c>
      <c r="O81" s="60">
        <v>0</v>
      </c>
      <c r="P81" s="60">
        <v>0</v>
      </c>
      <c r="Q81" s="61">
        <f t="shared" si="4"/>
        <v>1984621</v>
      </c>
    </row>
    <row r="82" spans="2:17" outlineLevel="2" x14ac:dyDescent="0.25">
      <c r="B82" s="57" t="s">
        <v>301</v>
      </c>
      <c r="C82" s="58">
        <v>800094164</v>
      </c>
      <c r="D82" s="59" t="s">
        <v>84</v>
      </c>
      <c r="E82" s="60">
        <v>25</v>
      </c>
      <c r="F82" s="60">
        <v>0</v>
      </c>
      <c r="G82" s="60">
        <v>0</v>
      </c>
      <c r="H82" s="60">
        <f t="shared" si="5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38083865</v>
      </c>
      <c r="O82" s="60">
        <v>0</v>
      </c>
      <c r="P82" s="60">
        <v>0</v>
      </c>
      <c r="Q82" s="61">
        <f>SUM(H82:P82)</f>
        <v>38083865</v>
      </c>
    </row>
    <row r="83" spans="2:17" outlineLevel="2" x14ac:dyDescent="0.25">
      <c r="B83" s="57" t="s">
        <v>301</v>
      </c>
      <c r="C83" s="58">
        <v>800098911</v>
      </c>
      <c r="D83" s="59" t="s">
        <v>175</v>
      </c>
      <c r="E83" s="60">
        <v>2</v>
      </c>
      <c r="F83" s="60">
        <v>0</v>
      </c>
      <c r="G83" s="60">
        <v>0</v>
      </c>
      <c r="H83" s="60">
        <f t="shared" si="5"/>
        <v>0</v>
      </c>
      <c r="I83" s="60">
        <v>230764</v>
      </c>
      <c r="J83" s="60">
        <v>0</v>
      </c>
      <c r="K83" s="60">
        <v>0</v>
      </c>
      <c r="L83" s="60">
        <v>0</v>
      </c>
      <c r="M83" s="60">
        <v>0</v>
      </c>
      <c r="N83" s="60">
        <v>18568</v>
      </c>
      <c r="O83" s="60">
        <v>0</v>
      </c>
      <c r="P83" s="60">
        <v>0</v>
      </c>
      <c r="Q83" s="61">
        <f>SUM(H83:P83)</f>
        <v>249332</v>
      </c>
    </row>
    <row r="84" spans="2:17" outlineLevel="2" x14ac:dyDescent="0.25">
      <c r="B84" s="57" t="s">
        <v>301</v>
      </c>
      <c r="C84" s="58">
        <v>800102504</v>
      </c>
      <c r="D84" s="59" t="s">
        <v>176</v>
      </c>
      <c r="E84" s="60">
        <v>27</v>
      </c>
      <c r="F84" s="60">
        <v>0</v>
      </c>
      <c r="G84" s="60">
        <v>0</v>
      </c>
      <c r="H84" s="60">
        <f t="shared" si="5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37510752</v>
      </c>
      <c r="O84" s="60">
        <v>0</v>
      </c>
      <c r="P84" s="60">
        <v>0</v>
      </c>
      <c r="Q84" s="61">
        <f t="shared" ref="Q84:Q115" si="6">SUM(H84:P84)</f>
        <v>37510752</v>
      </c>
    </row>
    <row r="85" spans="2:17" outlineLevel="2" x14ac:dyDescent="0.25">
      <c r="B85" s="57" t="s">
        <v>301</v>
      </c>
      <c r="C85" s="58">
        <v>800103913</v>
      </c>
      <c r="D85" s="59" t="s">
        <v>85</v>
      </c>
      <c r="E85" s="60">
        <v>39</v>
      </c>
      <c r="F85" s="60">
        <v>0</v>
      </c>
      <c r="G85" s="60">
        <v>0</v>
      </c>
      <c r="H85" s="60">
        <f t="shared" si="5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74648120.560000002</v>
      </c>
      <c r="O85" s="60">
        <v>0</v>
      </c>
      <c r="P85" s="60">
        <v>0</v>
      </c>
      <c r="Q85" s="61">
        <f t="shared" si="6"/>
        <v>74648120.560000002</v>
      </c>
    </row>
    <row r="86" spans="2:17" outlineLevel="2" x14ac:dyDescent="0.25">
      <c r="B86" s="57" t="s">
        <v>301</v>
      </c>
      <c r="C86" s="58">
        <v>800103920</v>
      </c>
      <c r="D86" s="59" t="s">
        <v>86</v>
      </c>
      <c r="E86" s="60">
        <v>126</v>
      </c>
      <c r="F86" s="60">
        <v>0</v>
      </c>
      <c r="G86" s="60">
        <v>0</v>
      </c>
      <c r="H86" s="60">
        <f t="shared" si="5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154406953</v>
      </c>
      <c r="O86" s="60">
        <v>0</v>
      </c>
      <c r="P86" s="60">
        <v>0</v>
      </c>
      <c r="Q86" s="61">
        <f t="shared" si="6"/>
        <v>154406953</v>
      </c>
    </row>
    <row r="87" spans="2:17" outlineLevel="2" x14ac:dyDescent="0.25">
      <c r="B87" s="57" t="s">
        <v>301</v>
      </c>
      <c r="C87" s="58">
        <v>800103923</v>
      </c>
      <c r="D87" s="59" t="s">
        <v>222</v>
      </c>
      <c r="E87" s="60">
        <v>18</v>
      </c>
      <c r="F87" s="60">
        <v>0</v>
      </c>
      <c r="G87" s="60">
        <v>0</v>
      </c>
      <c r="H87" s="60">
        <f t="shared" si="5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9650459</v>
      </c>
      <c r="O87" s="60">
        <v>0</v>
      </c>
      <c r="P87" s="60">
        <v>0</v>
      </c>
      <c r="Q87" s="61">
        <f t="shared" si="6"/>
        <v>9650459</v>
      </c>
    </row>
    <row r="88" spans="2:17" outlineLevel="2" x14ac:dyDescent="0.25">
      <c r="B88" s="57" t="s">
        <v>301</v>
      </c>
      <c r="C88" s="58">
        <v>800103927</v>
      </c>
      <c r="D88" s="59" t="s">
        <v>87</v>
      </c>
      <c r="E88" s="60">
        <v>19</v>
      </c>
      <c r="F88" s="60">
        <v>0</v>
      </c>
      <c r="G88" s="60">
        <v>0</v>
      </c>
      <c r="H88" s="60">
        <f t="shared" si="5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38253341</v>
      </c>
      <c r="O88" s="60">
        <v>0</v>
      </c>
      <c r="P88" s="60">
        <v>0</v>
      </c>
      <c r="Q88" s="61">
        <f t="shared" si="6"/>
        <v>38253341</v>
      </c>
    </row>
    <row r="89" spans="2:17" outlineLevel="2" x14ac:dyDescent="0.25">
      <c r="B89" s="57" t="s">
        <v>301</v>
      </c>
      <c r="C89" s="58">
        <v>800103935</v>
      </c>
      <c r="D89" s="59" t="s">
        <v>88</v>
      </c>
      <c r="E89" s="60">
        <v>214</v>
      </c>
      <c r="F89" s="60">
        <v>0</v>
      </c>
      <c r="G89" s="60">
        <v>0</v>
      </c>
      <c r="H89" s="60">
        <f t="shared" si="5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248741484.21000001</v>
      </c>
      <c r="O89" s="60">
        <v>0</v>
      </c>
      <c r="P89" s="60">
        <v>0</v>
      </c>
      <c r="Q89" s="61">
        <f t="shared" si="6"/>
        <v>248741484.21000001</v>
      </c>
    </row>
    <row r="90" spans="2:17" outlineLevel="2" x14ac:dyDescent="0.25">
      <c r="B90" s="57" t="s">
        <v>301</v>
      </c>
      <c r="C90" s="58">
        <v>800113672</v>
      </c>
      <c r="D90" s="59" t="s">
        <v>89</v>
      </c>
      <c r="E90" s="60">
        <v>18</v>
      </c>
      <c r="F90" s="60">
        <v>0</v>
      </c>
      <c r="G90" s="60">
        <v>0</v>
      </c>
      <c r="H90" s="60">
        <f t="shared" si="5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8624233</v>
      </c>
      <c r="O90" s="60">
        <v>0</v>
      </c>
      <c r="P90" s="60">
        <v>0</v>
      </c>
      <c r="Q90" s="61">
        <f t="shared" si="6"/>
        <v>8624233</v>
      </c>
    </row>
    <row r="91" spans="2:17" outlineLevel="2" x14ac:dyDescent="0.25">
      <c r="B91" s="57" t="s">
        <v>301</v>
      </c>
      <c r="C91" s="58">
        <v>800114312</v>
      </c>
      <c r="D91" s="59" t="s">
        <v>90</v>
      </c>
      <c r="E91" s="60">
        <v>101</v>
      </c>
      <c r="F91" s="60">
        <v>0</v>
      </c>
      <c r="G91" s="60">
        <v>0</v>
      </c>
      <c r="H91" s="60">
        <f t="shared" si="5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146156584</v>
      </c>
      <c r="O91" s="60">
        <v>0</v>
      </c>
      <c r="P91" s="60">
        <v>0</v>
      </c>
      <c r="Q91" s="61">
        <f t="shared" si="6"/>
        <v>146156584</v>
      </c>
    </row>
    <row r="92" spans="2:17" outlineLevel="2" x14ac:dyDescent="0.25">
      <c r="B92" s="57" t="s">
        <v>301</v>
      </c>
      <c r="C92" s="58">
        <v>800176413</v>
      </c>
      <c r="D92" s="59" t="s">
        <v>91</v>
      </c>
      <c r="E92" s="60">
        <v>191</v>
      </c>
      <c r="F92" s="60">
        <v>0</v>
      </c>
      <c r="G92" s="60">
        <v>0</v>
      </c>
      <c r="H92" s="60">
        <f t="shared" si="5"/>
        <v>0</v>
      </c>
      <c r="I92" s="60">
        <v>108000</v>
      </c>
      <c r="J92" s="60">
        <v>0</v>
      </c>
      <c r="K92" s="60">
        <v>0</v>
      </c>
      <c r="L92" s="60">
        <v>11705390</v>
      </c>
      <c r="M92" s="60">
        <v>0</v>
      </c>
      <c r="N92" s="60">
        <v>419675137</v>
      </c>
      <c r="O92" s="60">
        <v>0</v>
      </c>
      <c r="P92" s="60">
        <v>0</v>
      </c>
      <c r="Q92" s="61">
        <f t="shared" si="6"/>
        <v>431488527</v>
      </c>
    </row>
    <row r="93" spans="2:17" outlineLevel="2" x14ac:dyDescent="0.25">
      <c r="B93" s="57" t="s">
        <v>301</v>
      </c>
      <c r="C93" s="58">
        <v>800180260</v>
      </c>
      <c r="D93" s="59" t="s">
        <v>92</v>
      </c>
      <c r="E93" s="60">
        <v>2</v>
      </c>
      <c r="F93" s="60">
        <v>0</v>
      </c>
      <c r="G93" s="60">
        <v>0</v>
      </c>
      <c r="H93" s="60">
        <f t="shared" si="5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8274315</v>
      </c>
      <c r="O93" s="60">
        <v>0</v>
      </c>
      <c r="P93" s="60">
        <v>0</v>
      </c>
      <c r="Q93" s="61">
        <f t="shared" si="6"/>
        <v>8274315</v>
      </c>
    </row>
    <row r="94" spans="2:17" outlineLevel="2" x14ac:dyDescent="0.25">
      <c r="B94" s="57" t="s">
        <v>301</v>
      </c>
      <c r="C94" s="58">
        <v>800182159</v>
      </c>
      <c r="D94" s="59" t="s">
        <v>93</v>
      </c>
      <c r="E94" s="60">
        <v>7</v>
      </c>
      <c r="F94" s="60">
        <v>0</v>
      </c>
      <c r="G94" s="60">
        <v>0</v>
      </c>
      <c r="H94" s="60">
        <f t="shared" si="5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3499945</v>
      </c>
      <c r="O94" s="60">
        <v>0</v>
      </c>
      <c r="P94" s="60">
        <v>0</v>
      </c>
      <c r="Q94" s="61">
        <f t="shared" si="6"/>
        <v>3499945</v>
      </c>
    </row>
    <row r="95" spans="2:17" outlineLevel="2" x14ac:dyDescent="0.25">
      <c r="B95" s="57" t="s">
        <v>301</v>
      </c>
      <c r="C95" s="58">
        <v>800198972</v>
      </c>
      <c r="D95" s="59" t="s">
        <v>223</v>
      </c>
      <c r="E95" s="60">
        <v>1</v>
      </c>
      <c r="F95" s="60">
        <v>0</v>
      </c>
      <c r="G95" s="60">
        <v>0</v>
      </c>
      <c r="H95" s="60">
        <f t="shared" si="5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8955073</v>
      </c>
      <c r="O95" s="60">
        <v>0</v>
      </c>
      <c r="P95" s="60">
        <v>0</v>
      </c>
      <c r="Q95" s="61">
        <f t="shared" si="6"/>
        <v>8955073</v>
      </c>
    </row>
    <row r="96" spans="2:17" outlineLevel="2" x14ac:dyDescent="0.25">
      <c r="B96" s="57" t="s">
        <v>301</v>
      </c>
      <c r="C96" s="58">
        <v>802003228</v>
      </c>
      <c r="D96" s="59" t="s">
        <v>94</v>
      </c>
      <c r="E96" s="60">
        <v>26</v>
      </c>
      <c r="F96" s="60">
        <v>0</v>
      </c>
      <c r="G96" s="60">
        <v>0</v>
      </c>
      <c r="H96" s="60">
        <f t="shared" si="5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24995158</v>
      </c>
      <c r="O96" s="60">
        <v>0</v>
      </c>
      <c r="P96" s="60">
        <v>0</v>
      </c>
      <c r="Q96" s="61">
        <f t="shared" si="6"/>
        <v>24995158</v>
      </c>
    </row>
    <row r="97" spans="2:17" outlineLevel="2" x14ac:dyDescent="0.25">
      <c r="B97" s="57" t="s">
        <v>301</v>
      </c>
      <c r="C97" s="58">
        <v>812000243</v>
      </c>
      <c r="D97" s="59" t="s">
        <v>95</v>
      </c>
      <c r="E97" s="60">
        <v>33</v>
      </c>
      <c r="F97" s="60">
        <v>0</v>
      </c>
      <c r="G97" s="60">
        <v>0</v>
      </c>
      <c r="H97" s="60">
        <f t="shared" si="5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8783632</v>
      </c>
      <c r="O97" s="60">
        <v>0</v>
      </c>
      <c r="P97" s="60">
        <v>0</v>
      </c>
      <c r="Q97" s="61">
        <f t="shared" si="6"/>
        <v>8783632</v>
      </c>
    </row>
    <row r="98" spans="2:17" outlineLevel="2" x14ac:dyDescent="0.25">
      <c r="B98" s="57" t="s">
        <v>301</v>
      </c>
      <c r="C98" s="58">
        <v>832001966</v>
      </c>
      <c r="D98" s="59" t="s">
        <v>96</v>
      </c>
      <c r="E98" s="60">
        <v>237</v>
      </c>
      <c r="F98" s="60">
        <v>0</v>
      </c>
      <c r="G98" s="60">
        <v>0</v>
      </c>
      <c r="H98" s="60">
        <f t="shared" si="5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557581346</v>
      </c>
      <c r="O98" s="60">
        <v>0</v>
      </c>
      <c r="P98" s="60">
        <v>0</v>
      </c>
      <c r="Q98" s="61">
        <f t="shared" si="6"/>
        <v>557581346</v>
      </c>
    </row>
    <row r="99" spans="2:17" outlineLevel="2" x14ac:dyDescent="0.25">
      <c r="B99" s="57" t="s">
        <v>301</v>
      </c>
      <c r="C99" s="58">
        <v>890001639</v>
      </c>
      <c r="D99" s="59" t="s">
        <v>97</v>
      </c>
      <c r="E99" s="60">
        <v>35</v>
      </c>
      <c r="F99" s="60">
        <v>0</v>
      </c>
      <c r="G99" s="60">
        <v>0</v>
      </c>
      <c r="H99" s="60">
        <f t="shared" si="5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40190319</v>
      </c>
      <c r="O99" s="60">
        <v>0</v>
      </c>
      <c r="P99" s="60">
        <v>0</v>
      </c>
      <c r="Q99" s="61">
        <f t="shared" si="6"/>
        <v>40190319</v>
      </c>
    </row>
    <row r="100" spans="2:17" outlineLevel="2" x14ac:dyDescent="0.25">
      <c r="B100" s="57" t="s">
        <v>301</v>
      </c>
      <c r="C100" s="58">
        <v>890102006</v>
      </c>
      <c r="D100" s="59" t="s">
        <v>98</v>
      </c>
      <c r="E100" s="60">
        <v>83</v>
      </c>
      <c r="F100" s="60">
        <v>0</v>
      </c>
      <c r="G100" s="60">
        <v>0</v>
      </c>
      <c r="H100" s="60">
        <f t="shared" si="5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138294014</v>
      </c>
      <c r="O100" s="60">
        <v>0</v>
      </c>
      <c r="P100" s="60">
        <v>0</v>
      </c>
      <c r="Q100" s="61">
        <f t="shared" si="6"/>
        <v>138294014</v>
      </c>
    </row>
    <row r="101" spans="2:17" outlineLevel="2" x14ac:dyDescent="0.25">
      <c r="B101" s="57" t="s">
        <v>301</v>
      </c>
      <c r="C101" s="58">
        <v>890102018</v>
      </c>
      <c r="D101" s="59" t="s">
        <v>99</v>
      </c>
      <c r="E101" s="60">
        <v>2</v>
      </c>
      <c r="F101" s="60">
        <v>0</v>
      </c>
      <c r="G101" s="60">
        <v>0</v>
      </c>
      <c r="H101" s="60">
        <f t="shared" si="5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1244726</v>
      </c>
      <c r="O101" s="60">
        <v>0</v>
      </c>
      <c r="P101" s="60">
        <v>0</v>
      </c>
      <c r="Q101" s="61">
        <f t="shared" si="6"/>
        <v>1244726</v>
      </c>
    </row>
    <row r="102" spans="2:17" outlineLevel="2" x14ac:dyDescent="0.25">
      <c r="B102" s="57" t="s">
        <v>301</v>
      </c>
      <c r="C102" s="58">
        <v>890201235</v>
      </c>
      <c r="D102" s="59" t="s">
        <v>81</v>
      </c>
      <c r="E102" s="60">
        <v>14</v>
      </c>
      <c r="F102" s="60">
        <v>0</v>
      </c>
      <c r="G102" s="60">
        <v>0</v>
      </c>
      <c r="H102" s="60">
        <f t="shared" si="5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18128474</v>
      </c>
      <c r="O102" s="60">
        <v>0</v>
      </c>
      <c r="P102" s="60">
        <v>-1377680</v>
      </c>
      <c r="Q102" s="61">
        <f t="shared" si="6"/>
        <v>16750794</v>
      </c>
    </row>
    <row r="103" spans="2:17" outlineLevel="2" x14ac:dyDescent="0.25">
      <c r="B103" s="57" t="s">
        <v>301</v>
      </c>
      <c r="C103" s="58">
        <v>890399029</v>
      </c>
      <c r="D103" s="59" t="s">
        <v>100</v>
      </c>
      <c r="E103" s="60">
        <v>186</v>
      </c>
      <c r="F103" s="60">
        <v>0</v>
      </c>
      <c r="G103" s="60">
        <v>0</v>
      </c>
      <c r="H103" s="60">
        <f t="shared" si="5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134755866</v>
      </c>
      <c r="O103" s="60">
        <v>0</v>
      </c>
      <c r="P103" s="60">
        <v>0</v>
      </c>
      <c r="Q103" s="61">
        <f t="shared" si="6"/>
        <v>134755866</v>
      </c>
    </row>
    <row r="104" spans="2:17" outlineLevel="2" x14ac:dyDescent="0.25">
      <c r="B104" s="57" t="s">
        <v>301</v>
      </c>
      <c r="C104" s="58">
        <v>890480126</v>
      </c>
      <c r="D104" s="59" t="s">
        <v>101</v>
      </c>
      <c r="E104" s="60">
        <v>205</v>
      </c>
      <c r="F104" s="60">
        <v>0</v>
      </c>
      <c r="G104" s="60">
        <v>0</v>
      </c>
      <c r="H104" s="60">
        <f t="shared" si="5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253794441</v>
      </c>
      <c r="O104" s="60">
        <v>0</v>
      </c>
      <c r="P104" s="60">
        <v>0</v>
      </c>
      <c r="Q104" s="61">
        <f t="shared" si="6"/>
        <v>253794441</v>
      </c>
    </row>
    <row r="105" spans="2:17" outlineLevel="2" x14ac:dyDescent="0.25">
      <c r="B105" s="57" t="s">
        <v>301</v>
      </c>
      <c r="C105" s="58">
        <v>890480184</v>
      </c>
      <c r="D105" s="59" t="s">
        <v>102</v>
      </c>
      <c r="E105" s="60">
        <v>36</v>
      </c>
      <c r="F105" s="60">
        <v>0</v>
      </c>
      <c r="G105" s="60">
        <v>0</v>
      </c>
      <c r="H105" s="60">
        <f t="shared" si="5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50755830</v>
      </c>
      <c r="O105" s="60">
        <v>0</v>
      </c>
      <c r="P105" s="60">
        <v>0</v>
      </c>
      <c r="Q105" s="61">
        <f t="shared" si="6"/>
        <v>50755830</v>
      </c>
    </row>
    <row r="106" spans="2:17" outlineLevel="2" x14ac:dyDescent="0.25">
      <c r="B106" s="57" t="s">
        <v>301</v>
      </c>
      <c r="C106" s="58">
        <v>890500890</v>
      </c>
      <c r="D106" s="59" t="s">
        <v>203</v>
      </c>
      <c r="E106" s="60">
        <v>47</v>
      </c>
      <c r="F106" s="60">
        <v>0</v>
      </c>
      <c r="G106" s="60">
        <v>0</v>
      </c>
      <c r="H106" s="60">
        <f t="shared" si="5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6260604</v>
      </c>
      <c r="N106" s="60">
        <v>98798546</v>
      </c>
      <c r="O106" s="60">
        <v>0</v>
      </c>
      <c r="P106" s="60">
        <v>0</v>
      </c>
      <c r="Q106" s="61">
        <f t="shared" si="6"/>
        <v>105059150</v>
      </c>
    </row>
    <row r="107" spans="2:17" outlineLevel="2" x14ac:dyDescent="0.25">
      <c r="B107" s="57" t="s">
        <v>301</v>
      </c>
      <c r="C107" s="58">
        <v>890716145</v>
      </c>
      <c r="D107" s="59" t="s">
        <v>104</v>
      </c>
      <c r="E107" s="60">
        <v>96</v>
      </c>
      <c r="F107" s="60">
        <v>0</v>
      </c>
      <c r="G107" s="60">
        <v>0</v>
      </c>
      <c r="H107" s="60">
        <f t="shared" si="5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149866731</v>
      </c>
      <c r="O107" s="60">
        <v>0</v>
      </c>
      <c r="P107" s="60">
        <v>0</v>
      </c>
      <c r="Q107" s="61">
        <f t="shared" si="6"/>
        <v>149866731</v>
      </c>
    </row>
    <row r="108" spans="2:17" outlineLevel="2" x14ac:dyDescent="0.25">
      <c r="B108" s="57" t="s">
        <v>301</v>
      </c>
      <c r="C108" s="58">
        <v>890900286</v>
      </c>
      <c r="D108" s="59" t="s">
        <v>105</v>
      </c>
      <c r="E108" s="60">
        <v>12</v>
      </c>
      <c r="F108" s="60">
        <v>0</v>
      </c>
      <c r="G108" s="60">
        <v>0</v>
      </c>
      <c r="H108" s="60">
        <f t="shared" si="5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11929048</v>
      </c>
      <c r="O108" s="60">
        <v>0</v>
      </c>
      <c r="P108" s="60">
        <v>0</v>
      </c>
      <c r="Q108" s="61">
        <f t="shared" si="6"/>
        <v>11929048</v>
      </c>
    </row>
    <row r="109" spans="2:17" outlineLevel="2" x14ac:dyDescent="0.25">
      <c r="B109" s="57" t="s">
        <v>301</v>
      </c>
      <c r="C109" s="58">
        <v>890906445</v>
      </c>
      <c r="D109" s="59" t="s">
        <v>164</v>
      </c>
      <c r="E109" s="60">
        <v>1</v>
      </c>
      <c r="F109" s="60">
        <v>0</v>
      </c>
      <c r="G109" s="60">
        <v>0</v>
      </c>
      <c r="H109" s="60">
        <f t="shared" si="5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103210</v>
      </c>
      <c r="O109" s="60">
        <v>0</v>
      </c>
      <c r="P109" s="60">
        <v>0</v>
      </c>
      <c r="Q109" s="61">
        <f t="shared" si="6"/>
        <v>103210</v>
      </c>
    </row>
    <row r="110" spans="2:17" outlineLevel="2" x14ac:dyDescent="0.25">
      <c r="B110" s="57" t="s">
        <v>301</v>
      </c>
      <c r="C110" s="58">
        <v>890980998</v>
      </c>
      <c r="D110" s="59" t="s">
        <v>174</v>
      </c>
      <c r="E110" s="60">
        <v>2</v>
      </c>
      <c r="F110" s="60">
        <v>0</v>
      </c>
      <c r="G110" s="60">
        <v>0</v>
      </c>
      <c r="H110" s="60">
        <f t="shared" si="5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442757</v>
      </c>
      <c r="O110" s="60">
        <v>0</v>
      </c>
      <c r="P110" s="60">
        <v>-54400</v>
      </c>
      <c r="Q110" s="61">
        <f t="shared" si="6"/>
        <v>388357</v>
      </c>
    </row>
    <row r="111" spans="2:17" outlineLevel="2" x14ac:dyDescent="0.25">
      <c r="B111" s="57" t="s">
        <v>301</v>
      </c>
      <c r="C111" s="58">
        <v>891180070</v>
      </c>
      <c r="D111" s="59" t="s">
        <v>167</v>
      </c>
      <c r="E111" s="60">
        <v>5</v>
      </c>
      <c r="F111" s="60">
        <v>0</v>
      </c>
      <c r="G111" s="60">
        <v>0</v>
      </c>
      <c r="H111" s="60">
        <f t="shared" si="5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3542766</v>
      </c>
      <c r="O111" s="60">
        <v>0</v>
      </c>
      <c r="P111" s="60">
        <v>0</v>
      </c>
      <c r="Q111" s="61">
        <f t="shared" si="6"/>
        <v>3542766</v>
      </c>
    </row>
    <row r="112" spans="2:17" outlineLevel="2" x14ac:dyDescent="0.25">
      <c r="B112" s="57" t="s">
        <v>301</v>
      </c>
      <c r="C112" s="58">
        <v>891280001</v>
      </c>
      <c r="D112" s="59" t="s">
        <v>107</v>
      </c>
      <c r="E112" s="60">
        <v>38</v>
      </c>
      <c r="F112" s="60">
        <v>0</v>
      </c>
      <c r="G112" s="60">
        <v>0</v>
      </c>
      <c r="H112" s="60">
        <f t="shared" si="5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60776463</v>
      </c>
      <c r="O112" s="60">
        <v>0</v>
      </c>
      <c r="P112" s="60">
        <v>0</v>
      </c>
      <c r="Q112" s="61">
        <f t="shared" si="6"/>
        <v>60776463</v>
      </c>
    </row>
    <row r="113" spans="2:17" outlineLevel="2" x14ac:dyDescent="0.25">
      <c r="B113" s="57" t="s">
        <v>301</v>
      </c>
      <c r="C113" s="58">
        <v>891480085</v>
      </c>
      <c r="D113" s="59" t="s">
        <v>108</v>
      </c>
      <c r="E113" s="60">
        <v>4</v>
      </c>
      <c r="F113" s="60">
        <v>0</v>
      </c>
      <c r="G113" s="60">
        <v>0</v>
      </c>
      <c r="H113" s="60">
        <f t="shared" si="5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7105823</v>
      </c>
      <c r="O113" s="60">
        <v>0</v>
      </c>
      <c r="P113" s="60">
        <v>0</v>
      </c>
      <c r="Q113" s="61">
        <f t="shared" si="6"/>
        <v>7105823</v>
      </c>
    </row>
    <row r="114" spans="2:17" outlineLevel="2" x14ac:dyDescent="0.25">
      <c r="B114" s="57" t="s">
        <v>301</v>
      </c>
      <c r="C114" s="58">
        <v>891580016</v>
      </c>
      <c r="D114" s="59" t="s">
        <v>109</v>
      </c>
      <c r="E114" s="60">
        <v>19</v>
      </c>
      <c r="F114" s="60">
        <v>0</v>
      </c>
      <c r="G114" s="60">
        <v>0</v>
      </c>
      <c r="H114" s="60">
        <f t="shared" si="5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42640641</v>
      </c>
      <c r="O114" s="60">
        <v>0</v>
      </c>
      <c r="P114" s="60">
        <v>0</v>
      </c>
      <c r="Q114" s="61">
        <f t="shared" si="6"/>
        <v>42640641</v>
      </c>
    </row>
    <row r="115" spans="2:17" outlineLevel="2" x14ac:dyDescent="0.25">
      <c r="B115" s="57" t="s">
        <v>301</v>
      </c>
      <c r="C115" s="58">
        <v>891680004</v>
      </c>
      <c r="D115" s="59" t="s">
        <v>110</v>
      </c>
      <c r="E115" s="60">
        <v>42</v>
      </c>
      <c r="F115" s="60">
        <v>0</v>
      </c>
      <c r="G115" s="60">
        <v>0</v>
      </c>
      <c r="H115" s="60">
        <f t="shared" si="5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75837328</v>
      </c>
      <c r="O115" s="60">
        <v>0</v>
      </c>
      <c r="P115" s="60">
        <v>0</v>
      </c>
      <c r="Q115" s="61">
        <f t="shared" si="6"/>
        <v>75837328</v>
      </c>
    </row>
    <row r="116" spans="2:17" outlineLevel="2" x14ac:dyDescent="0.25">
      <c r="B116" s="57" t="s">
        <v>301</v>
      </c>
      <c r="C116" s="58">
        <v>891780009</v>
      </c>
      <c r="D116" s="59" t="s">
        <v>217</v>
      </c>
      <c r="E116" s="60">
        <v>2</v>
      </c>
      <c r="F116" s="60">
        <v>0</v>
      </c>
      <c r="G116" s="60">
        <v>0</v>
      </c>
      <c r="H116" s="60">
        <f t="shared" si="5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1371417</v>
      </c>
      <c r="O116" s="60">
        <v>0</v>
      </c>
      <c r="P116" s="60">
        <v>0</v>
      </c>
      <c r="Q116" s="61">
        <f t="shared" ref="Q116:Q138" si="7">SUM(H116:P116)</f>
        <v>1371417</v>
      </c>
    </row>
    <row r="117" spans="2:17" outlineLevel="2" x14ac:dyDescent="0.25">
      <c r="B117" s="57" t="s">
        <v>301</v>
      </c>
      <c r="C117" s="58">
        <v>891800498</v>
      </c>
      <c r="D117" s="59" t="s">
        <v>111</v>
      </c>
      <c r="E117" s="60">
        <v>60</v>
      </c>
      <c r="F117" s="60">
        <v>0</v>
      </c>
      <c r="G117" s="60">
        <v>0</v>
      </c>
      <c r="H117" s="60">
        <f t="shared" si="5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83327613</v>
      </c>
      <c r="O117" s="60">
        <v>0</v>
      </c>
      <c r="P117" s="60">
        <v>-14880</v>
      </c>
      <c r="Q117" s="61">
        <f t="shared" si="7"/>
        <v>83312733</v>
      </c>
    </row>
    <row r="118" spans="2:17" outlineLevel="2" x14ac:dyDescent="0.25">
      <c r="B118" s="57" t="s">
        <v>301</v>
      </c>
      <c r="C118" s="58">
        <v>891855502</v>
      </c>
      <c r="D118" s="59" t="s">
        <v>112</v>
      </c>
      <c r="E118" s="60">
        <v>17</v>
      </c>
      <c r="F118" s="60">
        <v>0</v>
      </c>
      <c r="G118" s="60">
        <v>0</v>
      </c>
      <c r="H118" s="60">
        <f t="shared" si="5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292174205.69999999</v>
      </c>
      <c r="O118" s="60">
        <v>0</v>
      </c>
      <c r="P118" s="60">
        <v>0</v>
      </c>
      <c r="Q118" s="61">
        <f t="shared" si="7"/>
        <v>292174205.69999999</v>
      </c>
    </row>
    <row r="119" spans="2:17" outlineLevel="2" x14ac:dyDescent="0.25">
      <c r="B119" s="57" t="s">
        <v>301</v>
      </c>
      <c r="C119" s="58">
        <v>892000148</v>
      </c>
      <c r="D119" s="59" t="s">
        <v>113</v>
      </c>
      <c r="E119" s="60">
        <v>139</v>
      </c>
      <c r="F119" s="60">
        <v>0</v>
      </c>
      <c r="G119" s="60">
        <v>0</v>
      </c>
      <c r="H119" s="60">
        <f t="shared" si="5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208388129</v>
      </c>
      <c r="O119" s="60">
        <v>0</v>
      </c>
      <c r="P119" s="60">
        <v>0</v>
      </c>
      <c r="Q119" s="61">
        <f t="shared" si="7"/>
        <v>208388129</v>
      </c>
    </row>
    <row r="120" spans="2:17" outlineLevel="2" x14ac:dyDescent="0.25">
      <c r="B120" s="57" t="s">
        <v>301</v>
      </c>
      <c r="C120" s="58">
        <v>892001476</v>
      </c>
      <c r="D120" s="59" t="s">
        <v>114</v>
      </c>
      <c r="E120" s="60">
        <v>24</v>
      </c>
      <c r="F120" s="60">
        <v>0</v>
      </c>
      <c r="G120" s="60">
        <v>0</v>
      </c>
      <c r="H120" s="60">
        <f t="shared" si="5"/>
        <v>0</v>
      </c>
      <c r="I120" s="60">
        <v>0</v>
      </c>
      <c r="J120" s="60">
        <v>4155804</v>
      </c>
      <c r="K120" s="60">
        <v>70049685</v>
      </c>
      <c r="L120" s="60">
        <v>0</v>
      </c>
      <c r="M120" s="60">
        <v>46965712</v>
      </c>
      <c r="N120" s="60">
        <v>74907086</v>
      </c>
      <c r="O120" s="60">
        <v>0</v>
      </c>
      <c r="P120" s="60">
        <v>0</v>
      </c>
      <c r="Q120" s="61">
        <f t="shared" si="7"/>
        <v>196078287</v>
      </c>
    </row>
    <row r="121" spans="2:17" outlineLevel="2" x14ac:dyDescent="0.25">
      <c r="B121" s="57" t="s">
        <v>301</v>
      </c>
      <c r="C121" s="58">
        <v>892099120</v>
      </c>
      <c r="D121" s="59" t="s">
        <v>115</v>
      </c>
      <c r="E121" s="60">
        <v>8</v>
      </c>
      <c r="F121" s="60">
        <v>0</v>
      </c>
      <c r="G121" s="60">
        <v>0</v>
      </c>
      <c r="H121" s="60">
        <f t="shared" si="5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2374904</v>
      </c>
      <c r="O121" s="60">
        <v>0</v>
      </c>
      <c r="P121" s="60">
        <v>0</v>
      </c>
      <c r="Q121" s="61">
        <f t="shared" si="7"/>
        <v>2374904</v>
      </c>
    </row>
    <row r="122" spans="2:17" outlineLevel="2" x14ac:dyDescent="0.25">
      <c r="B122" s="57" t="s">
        <v>301</v>
      </c>
      <c r="C122" s="58">
        <v>892115003</v>
      </c>
      <c r="D122" s="59" t="s">
        <v>116</v>
      </c>
      <c r="E122" s="60">
        <v>63</v>
      </c>
      <c r="F122" s="60">
        <v>0</v>
      </c>
      <c r="G122" s="60">
        <v>0</v>
      </c>
      <c r="H122" s="60">
        <f t="shared" si="5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176461025</v>
      </c>
      <c r="O122" s="60">
        <v>0</v>
      </c>
      <c r="P122" s="60">
        <v>0</v>
      </c>
      <c r="Q122" s="61">
        <f t="shared" si="7"/>
        <v>176461025</v>
      </c>
    </row>
    <row r="123" spans="2:17" outlineLevel="2" x14ac:dyDescent="0.25">
      <c r="B123" s="57" t="s">
        <v>301</v>
      </c>
      <c r="C123" s="58">
        <v>892280016</v>
      </c>
      <c r="D123" s="59" t="s">
        <v>117</v>
      </c>
      <c r="E123" s="60">
        <v>35</v>
      </c>
      <c r="F123" s="60">
        <v>0</v>
      </c>
      <c r="G123" s="60">
        <v>0</v>
      </c>
      <c r="H123" s="60">
        <f t="shared" si="5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9045451</v>
      </c>
      <c r="O123" s="60">
        <v>0</v>
      </c>
      <c r="P123" s="60">
        <v>0</v>
      </c>
      <c r="Q123" s="61">
        <f t="shared" si="7"/>
        <v>9045451</v>
      </c>
    </row>
    <row r="124" spans="2:17" outlineLevel="2" x14ac:dyDescent="0.25">
      <c r="B124" s="57" t="s">
        <v>301</v>
      </c>
      <c r="C124" s="58">
        <v>892280021</v>
      </c>
      <c r="D124" s="59" t="s">
        <v>118</v>
      </c>
      <c r="E124" s="60">
        <v>68</v>
      </c>
      <c r="F124" s="60">
        <v>0</v>
      </c>
      <c r="G124" s="60">
        <v>0</v>
      </c>
      <c r="H124" s="60">
        <f t="shared" si="5"/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53268656</v>
      </c>
      <c r="O124" s="60">
        <v>0</v>
      </c>
      <c r="P124" s="60">
        <v>0</v>
      </c>
      <c r="Q124" s="61">
        <f t="shared" si="7"/>
        <v>53268656</v>
      </c>
    </row>
    <row r="125" spans="2:17" outlineLevel="2" x14ac:dyDescent="0.25">
      <c r="B125" s="57" t="s">
        <v>301</v>
      </c>
      <c r="C125" s="58">
        <v>892399999</v>
      </c>
      <c r="D125" s="59" t="s">
        <v>120</v>
      </c>
      <c r="E125" s="60">
        <v>46</v>
      </c>
      <c r="F125" s="60">
        <v>0</v>
      </c>
      <c r="G125" s="60">
        <v>0</v>
      </c>
      <c r="H125" s="60">
        <f t="shared" si="5"/>
        <v>0</v>
      </c>
      <c r="I125" s="60">
        <v>1684982</v>
      </c>
      <c r="J125" s="60">
        <v>0</v>
      </c>
      <c r="K125" s="60">
        <v>0</v>
      </c>
      <c r="L125" s="60">
        <v>0</v>
      </c>
      <c r="M125" s="60">
        <v>0</v>
      </c>
      <c r="N125" s="60">
        <v>94121934</v>
      </c>
      <c r="O125" s="60">
        <v>0</v>
      </c>
      <c r="P125" s="60">
        <v>0</v>
      </c>
      <c r="Q125" s="61">
        <f t="shared" si="7"/>
        <v>95806916</v>
      </c>
    </row>
    <row r="126" spans="2:17" outlineLevel="2" x14ac:dyDescent="0.25">
      <c r="B126" s="57" t="s">
        <v>301</v>
      </c>
      <c r="C126" s="58">
        <v>899999114</v>
      </c>
      <c r="D126" s="59" t="s">
        <v>121</v>
      </c>
      <c r="E126" s="60">
        <v>283</v>
      </c>
      <c r="F126" s="60">
        <v>602800</v>
      </c>
      <c r="G126" s="60">
        <v>29112806</v>
      </c>
      <c r="H126" s="60">
        <f t="shared" si="5"/>
        <v>29715606</v>
      </c>
      <c r="I126" s="60">
        <v>0</v>
      </c>
      <c r="J126" s="60">
        <v>0</v>
      </c>
      <c r="K126" s="60">
        <v>14345463</v>
      </c>
      <c r="L126" s="60">
        <v>2647214</v>
      </c>
      <c r="M126" s="60">
        <v>0</v>
      </c>
      <c r="N126" s="60">
        <v>709227405</v>
      </c>
      <c r="O126" s="60">
        <v>0</v>
      </c>
      <c r="P126" s="60">
        <v>-45100</v>
      </c>
      <c r="Q126" s="61">
        <f t="shared" si="7"/>
        <v>755890588</v>
      </c>
    </row>
    <row r="127" spans="2:17" outlineLevel="2" x14ac:dyDescent="0.25">
      <c r="B127" s="57" t="s">
        <v>301</v>
      </c>
      <c r="C127" s="58">
        <v>899999336</v>
      </c>
      <c r="D127" s="59" t="s">
        <v>182</v>
      </c>
      <c r="E127" s="60">
        <v>360</v>
      </c>
      <c r="F127" s="60">
        <v>0</v>
      </c>
      <c r="G127" s="60">
        <v>0</v>
      </c>
      <c r="H127" s="60">
        <f t="shared" si="5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1061180780</v>
      </c>
      <c r="O127" s="60">
        <v>0</v>
      </c>
      <c r="P127" s="60">
        <v>0</v>
      </c>
      <c r="Q127" s="61">
        <f t="shared" si="7"/>
        <v>1061180780</v>
      </c>
    </row>
    <row r="128" spans="2:17" ht="12" outlineLevel="2" thickBot="1" x14ac:dyDescent="0.3">
      <c r="B128" s="57" t="s">
        <v>301</v>
      </c>
      <c r="C128" s="58">
        <v>900034608</v>
      </c>
      <c r="D128" s="59" t="s">
        <v>153</v>
      </c>
      <c r="E128" s="60">
        <v>28</v>
      </c>
      <c r="F128" s="60">
        <v>0</v>
      </c>
      <c r="G128" s="60">
        <v>0</v>
      </c>
      <c r="H128" s="60">
        <f t="shared" si="5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423998537</v>
      </c>
      <c r="O128" s="60">
        <v>0</v>
      </c>
      <c r="P128" s="60">
        <v>0</v>
      </c>
      <c r="Q128" s="61">
        <f t="shared" si="7"/>
        <v>423998537</v>
      </c>
    </row>
    <row r="129" spans="2:17" ht="12" outlineLevel="1" thickBot="1" x14ac:dyDescent="0.3">
      <c r="B129" s="67" t="s">
        <v>304</v>
      </c>
      <c r="C129" s="94"/>
      <c r="D129" s="94"/>
      <c r="E129" s="68">
        <f>SUBTOTAL(9,E79:E128)</f>
        <v>3411</v>
      </c>
      <c r="F129" s="68">
        <f>SUBTOTAL(9,F79:F128)</f>
        <v>602800</v>
      </c>
      <c r="G129" s="68">
        <f>SUBTOTAL(9,G79:G128)</f>
        <v>29112806</v>
      </c>
      <c r="H129" s="68">
        <f>SUBTOTAL(9,H79:H128)</f>
        <v>29715606</v>
      </c>
      <c r="I129" s="68">
        <f>SUBTOTAL(9,I79:I128)</f>
        <v>2023746</v>
      </c>
      <c r="J129" s="68">
        <f>SUBTOTAL(9,J79:J128)</f>
        <v>4155804</v>
      </c>
      <c r="K129" s="68">
        <f>SUBTOTAL(9,K79:K128)</f>
        <v>84395148</v>
      </c>
      <c r="L129" s="68">
        <f>SUBTOTAL(9,L79:L128)</f>
        <v>14352604</v>
      </c>
      <c r="M129" s="68">
        <f>SUBTOTAL(9,M79:M128)</f>
        <v>53226316</v>
      </c>
      <c r="N129" s="68">
        <f>SUBTOTAL(9,N79:N128)</f>
        <v>6578102944.4699993</v>
      </c>
      <c r="O129" s="68">
        <f>SUBTOTAL(9,O79:O128)</f>
        <v>0</v>
      </c>
      <c r="P129" s="68">
        <f>SUBTOTAL(9,P79:P128)</f>
        <v>-1492060</v>
      </c>
      <c r="Q129" s="69">
        <f>SUBTOTAL(9,Q79:Q128)</f>
        <v>6764480108.4699993</v>
      </c>
    </row>
    <row r="130" spans="2:17" outlineLevel="2" x14ac:dyDescent="0.25">
      <c r="B130" s="57" t="s">
        <v>302</v>
      </c>
      <c r="C130" s="58">
        <v>800037166</v>
      </c>
      <c r="D130" s="59" t="s">
        <v>178</v>
      </c>
      <c r="E130" s="60">
        <v>1</v>
      </c>
      <c r="F130" s="60">
        <v>0</v>
      </c>
      <c r="G130" s="60">
        <v>0</v>
      </c>
      <c r="H130" s="60">
        <f t="shared" si="5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302205</v>
      </c>
      <c r="O130" s="60">
        <v>0</v>
      </c>
      <c r="P130" s="60">
        <v>0</v>
      </c>
      <c r="Q130" s="61">
        <f t="shared" si="7"/>
        <v>302205</v>
      </c>
    </row>
    <row r="131" spans="2:17" outlineLevel="2" x14ac:dyDescent="0.25">
      <c r="B131" s="57" t="s">
        <v>302</v>
      </c>
      <c r="C131" s="58">
        <v>800044113</v>
      </c>
      <c r="D131" s="59" t="s">
        <v>204</v>
      </c>
      <c r="E131" s="60">
        <v>2</v>
      </c>
      <c r="F131" s="60">
        <v>0</v>
      </c>
      <c r="G131" s="60">
        <v>0</v>
      </c>
      <c r="H131" s="60">
        <f t="shared" si="5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2368296</v>
      </c>
      <c r="O131" s="60">
        <v>0</v>
      </c>
      <c r="P131" s="60">
        <v>0</v>
      </c>
      <c r="Q131" s="61">
        <f t="shared" si="7"/>
        <v>2368296</v>
      </c>
    </row>
    <row r="132" spans="2:17" outlineLevel="2" x14ac:dyDescent="0.25">
      <c r="B132" s="57" t="s">
        <v>302</v>
      </c>
      <c r="C132" s="58">
        <v>800079035</v>
      </c>
      <c r="D132" s="59" t="s">
        <v>205</v>
      </c>
      <c r="E132" s="60">
        <v>1</v>
      </c>
      <c r="F132" s="60">
        <v>0</v>
      </c>
      <c r="G132" s="60">
        <v>0</v>
      </c>
      <c r="H132" s="60">
        <f t="shared" si="5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56451</v>
      </c>
      <c r="O132" s="60">
        <v>0</v>
      </c>
      <c r="P132" s="60">
        <v>0</v>
      </c>
      <c r="Q132" s="61">
        <f t="shared" si="7"/>
        <v>56451</v>
      </c>
    </row>
    <row r="133" spans="2:17" outlineLevel="2" x14ac:dyDescent="0.25">
      <c r="B133" s="57" t="s">
        <v>302</v>
      </c>
      <c r="C133" s="58">
        <v>800095466</v>
      </c>
      <c r="D133" s="59" t="s">
        <v>179</v>
      </c>
      <c r="E133" s="60">
        <v>1</v>
      </c>
      <c r="F133" s="60">
        <v>0</v>
      </c>
      <c r="G133" s="60">
        <v>0</v>
      </c>
      <c r="H133" s="60">
        <f t="shared" si="5"/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51300</v>
      </c>
      <c r="O133" s="60">
        <v>0</v>
      </c>
      <c r="P133" s="60">
        <v>0</v>
      </c>
      <c r="Q133" s="61">
        <f t="shared" si="7"/>
        <v>51300</v>
      </c>
    </row>
    <row r="134" spans="2:17" outlineLevel="2" x14ac:dyDescent="0.25">
      <c r="B134" s="57" t="s">
        <v>302</v>
      </c>
      <c r="C134" s="58">
        <v>800096595</v>
      </c>
      <c r="D134" s="59" t="s">
        <v>170</v>
      </c>
      <c r="E134" s="60">
        <v>1</v>
      </c>
      <c r="F134" s="60">
        <v>0</v>
      </c>
      <c r="G134" s="60">
        <v>0</v>
      </c>
      <c r="H134" s="60">
        <f t="shared" si="5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77900</v>
      </c>
      <c r="O134" s="60">
        <v>0</v>
      </c>
      <c r="P134" s="60">
        <v>0</v>
      </c>
      <c r="Q134" s="61">
        <f t="shared" si="7"/>
        <v>77900</v>
      </c>
    </row>
    <row r="135" spans="2:17" outlineLevel="2" x14ac:dyDescent="0.25">
      <c r="B135" s="57" t="s">
        <v>302</v>
      </c>
      <c r="C135" s="58">
        <v>800098195</v>
      </c>
      <c r="D135" s="59" t="s">
        <v>206</v>
      </c>
      <c r="E135" s="60">
        <v>2</v>
      </c>
      <c r="F135" s="60">
        <v>0</v>
      </c>
      <c r="G135" s="60">
        <v>0</v>
      </c>
      <c r="H135" s="60">
        <f t="shared" si="5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7805324</v>
      </c>
      <c r="O135" s="60">
        <v>0</v>
      </c>
      <c r="P135" s="60">
        <v>0</v>
      </c>
      <c r="Q135" s="61">
        <f t="shared" si="7"/>
        <v>7805324</v>
      </c>
    </row>
    <row r="136" spans="2:17" outlineLevel="2" x14ac:dyDescent="0.25">
      <c r="B136" s="57" t="s">
        <v>302</v>
      </c>
      <c r="C136" s="58">
        <v>800100053</v>
      </c>
      <c r="D136" s="59" t="s">
        <v>270</v>
      </c>
      <c r="E136" s="60">
        <v>2</v>
      </c>
      <c r="F136" s="60">
        <v>0</v>
      </c>
      <c r="G136" s="60">
        <v>0</v>
      </c>
      <c r="H136" s="60">
        <f t="shared" si="5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148770</v>
      </c>
      <c r="O136" s="60">
        <v>0</v>
      </c>
      <c r="P136" s="60">
        <v>0</v>
      </c>
      <c r="Q136" s="61">
        <f t="shared" si="7"/>
        <v>148770</v>
      </c>
    </row>
    <row r="137" spans="2:17" outlineLevel="2" x14ac:dyDescent="0.25">
      <c r="B137" s="57" t="s">
        <v>302</v>
      </c>
      <c r="C137" s="58">
        <v>800100137</v>
      </c>
      <c r="D137" s="59" t="s">
        <v>243</v>
      </c>
      <c r="E137" s="60">
        <v>2</v>
      </c>
      <c r="F137" s="60">
        <v>0</v>
      </c>
      <c r="G137" s="60">
        <v>0</v>
      </c>
      <c r="H137" s="60">
        <f t="shared" si="5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103347</v>
      </c>
      <c r="O137" s="60">
        <v>0</v>
      </c>
      <c r="P137" s="60">
        <v>0</v>
      </c>
      <c r="Q137" s="61">
        <f t="shared" si="7"/>
        <v>103347</v>
      </c>
    </row>
    <row r="138" spans="2:17" outlineLevel="2" x14ac:dyDescent="0.25">
      <c r="B138" s="57" t="s">
        <v>302</v>
      </c>
      <c r="C138" s="58">
        <v>800100145</v>
      </c>
      <c r="D138" s="59" t="s">
        <v>271</v>
      </c>
      <c r="E138" s="60">
        <v>2</v>
      </c>
      <c r="F138" s="60">
        <v>0</v>
      </c>
      <c r="G138" s="60">
        <v>0</v>
      </c>
      <c r="H138" s="60">
        <f t="shared" si="5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90600</v>
      </c>
      <c r="O138" s="60">
        <v>0</v>
      </c>
      <c r="P138" s="60">
        <v>0</v>
      </c>
      <c r="Q138" s="61">
        <f t="shared" si="7"/>
        <v>90600</v>
      </c>
    </row>
    <row r="139" spans="2:17" outlineLevel="2" x14ac:dyDescent="0.25">
      <c r="B139" s="57" t="s">
        <v>302</v>
      </c>
      <c r="C139" s="58">
        <v>800128428</v>
      </c>
      <c r="D139" s="59" t="s">
        <v>218</v>
      </c>
      <c r="E139" s="60">
        <v>1</v>
      </c>
      <c r="F139" s="60">
        <v>0</v>
      </c>
      <c r="G139" s="60">
        <v>0</v>
      </c>
      <c r="H139" s="60">
        <f t="shared" si="5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102642</v>
      </c>
      <c r="O139" s="60">
        <v>0</v>
      </c>
      <c r="P139" s="60">
        <v>0</v>
      </c>
      <c r="Q139" s="61">
        <f t="shared" ref="Q139:Q177" si="8">SUM(H139:P139)</f>
        <v>102642</v>
      </c>
    </row>
    <row r="140" spans="2:17" outlineLevel="2" x14ac:dyDescent="0.25">
      <c r="B140" s="57" t="s">
        <v>302</v>
      </c>
      <c r="C140" s="58">
        <v>806001439</v>
      </c>
      <c r="D140" s="59" t="s">
        <v>224</v>
      </c>
      <c r="E140" s="60">
        <v>1</v>
      </c>
      <c r="F140" s="60">
        <v>0</v>
      </c>
      <c r="G140" s="60">
        <v>0</v>
      </c>
      <c r="H140" s="60">
        <f t="shared" si="5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48700</v>
      </c>
      <c r="O140" s="60">
        <v>0</v>
      </c>
      <c r="P140" s="60">
        <v>0</v>
      </c>
      <c r="Q140" s="61">
        <f t="shared" si="8"/>
        <v>48700</v>
      </c>
    </row>
    <row r="141" spans="2:17" outlineLevel="2" x14ac:dyDescent="0.25">
      <c r="B141" s="57" t="s">
        <v>302</v>
      </c>
      <c r="C141" s="58">
        <v>890112371</v>
      </c>
      <c r="D141" s="59" t="s">
        <v>155</v>
      </c>
      <c r="E141" s="60">
        <v>1</v>
      </c>
      <c r="F141" s="60">
        <v>0</v>
      </c>
      <c r="G141" s="60">
        <v>0</v>
      </c>
      <c r="H141" s="60">
        <f t="shared" si="5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48700</v>
      </c>
      <c r="O141" s="60">
        <v>0</v>
      </c>
      <c r="P141" s="60">
        <v>0</v>
      </c>
      <c r="Q141" s="61">
        <f t="shared" si="8"/>
        <v>48700</v>
      </c>
    </row>
    <row r="142" spans="2:17" outlineLevel="2" x14ac:dyDescent="0.25">
      <c r="B142" s="57" t="s">
        <v>302</v>
      </c>
      <c r="C142" s="58">
        <v>890201190</v>
      </c>
      <c r="D142" s="59" t="s">
        <v>257</v>
      </c>
      <c r="E142" s="60">
        <v>1</v>
      </c>
      <c r="F142" s="60">
        <v>0</v>
      </c>
      <c r="G142" s="60">
        <v>0</v>
      </c>
      <c r="H142" s="60">
        <f t="shared" si="5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52929</v>
      </c>
      <c r="O142" s="60">
        <v>0</v>
      </c>
      <c r="P142" s="60">
        <v>0</v>
      </c>
      <c r="Q142" s="61">
        <f t="shared" si="8"/>
        <v>52929</v>
      </c>
    </row>
    <row r="143" spans="2:17" outlineLevel="2" x14ac:dyDescent="0.25">
      <c r="B143" s="57" t="s">
        <v>302</v>
      </c>
      <c r="C143" s="58">
        <v>890399045</v>
      </c>
      <c r="D143" s="59" t="s">
        <v>240</v>
      </c>
      <c r="E143" s="60">
        <v>1</v>
      </c>
      <c r="F143" s="60">
        <v>0</v>
      </c>
      <c r="G143" s="60">
        <v>0</v>
      </c>
      <c r="H143" s="60">
        <f t="shared" ref="H143:H214" si="9">+F143+G143</f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9567367</v>
      </c>
      <c r="O143" s="60">
        <v>0</v>
      </c>
      <c r="P143" s="60">
        <v>0</v>
      </c>
      <c r="Q143" s="61">
        <f t="shared" si="8"/>
        <v>9567367</v>
      </c>
    </row>
    <row r="144" spans="2:17" outlineLevel="2" x14ac:dyDescent="0.25">
      <c r="B144" s="57" t="s">
        <v>302</v>
      </c>
      <c r="C144" s="58">
        <v>890501434</v>
      </c>
      <c r="D144" s="59" t="s">
        <v>103</v>
      </c>
      <c r="E144" s="60">
        <v>10</v>
      </c>
      <c r="F144" s="60">
        <v>0</v>
      </c>
      <c r="G144" s="60">
        <v>0</v>
      </c>
      <c r="H144" s="60">
        <f t="shared" si="9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12618273</v>
      </c>
      <c r="O144" s="60">
        <v>0</v>
      </c>
      <c r="P144" s="60">
        <v>0</v>
      </c>
      <c r="Q144" s="61">
        <f t="shared" si="8"/>
        <v>12618273</v>
      </c>
    </row>
    <row r="145" spans="2:17" outlineLevel="2" x14ac:dyDescent="0.25">
      <c r="B145" s="57" t="s">
        <v>302</v>
      </c>
      <c r="C145" s="58">
        <v>890905211</v>
      </c>
      <c r="D145" s="59" t="s">
        <v>106</v>
      </c>
      <c r="E145" s="60">
        <v>2</v>
      </c>
      <c r="F145" s="60">
        <v>0</v>
      </c>
      <c r="G145" s="60">
        <v>0</v>
      </c>
      <c r="H145" s="60">
        <f t="shared" si="9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3641774</v>
      </c>
      <c r="O145" s="60">
        <v>0</v>
      </c>
      <c r="P145" s="60">
        <v>0</v>
      </c>
      <c r="Q145" s="61">
        <f t="shared" si="8"/>
        <v>3641774</v>
      </c>
    </row>
    <row r="146" spans="2:17" outlineLevel="2" x14ac:dyDescent="0.25">
      <c r="B146" s="57" t="s">
        <v>302</v>
      </c>
      <c r="C146" s="58">
        <v>890981107</v>
      </c>
      <c r="D146" s="59" t="s">
        <v>247</v>
      </c>
      <c r="E146" s="60">
        <v>1</v>
      </c>
      <c r="F146" s="60">
        <v>0</v>
      </c>
      <c r="G146" s="60">
        <v>0</v>
      </c>
      <c r="H146" s="60">
        <f t="shared" si="9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56452</v>
      </c>
      <c r="O146" s="60">
        <v>0</v>
      </c>
      <c r="P146" s="60">
        <v>0</v>
      </c>
      <c r="Q146" s="61">
        <f t="shared" si="8"/>
        <v>56452</v>
      </c>
    </row>
    <row r="147" spans="2:17" outlineLevel="2" x14ac:dyDescent="0.25">
      <c r="B147" s="57" t="s">
        <v>302</v>
      </c>
      <c r="C147" s="58">
        <v>890983716</v>
      </c>
      <c r="D147" s="59" t="s">
        <v>171</v>
      </c>
      <c r="E147" s="60">
        <v>1</v>
      </c>
      <c r="F147" s="60">
        <v>0</v>
      </c>
      <c r="G147" s="60">
        <v>0</v>
      </c>
      <c r="H147" s="60">
        <f t="shared" si="9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2266</v>
      </c>
      <c r="O147" s="60">
        <v>0</v>
      </c>
      <c r="P147" s="60">
        <v>0</v>
      </c>
      <c r="Q147" s="61">
        <f t="shared" si="8"/>
        <v>2266</v>
      </c>
    </row>
    <row r="148" spans="2:17" outlineLevel="2" x14ac:dyDescent="0.25">
      <c r="B148" s="57" t="s">
        <v>302</v>
      </c>
      <c r="C148" s="58">
        <v>890983873</v>
      </c>
      <c r="D148" s="59" t="s">
        <v>248</v>
      </c>
      <c r="E148" s="60">
        <v>1</v>
      </c>
      <c r="F148" s="60">
        <v>0</v>
      </c>
      <c r="G148" s="60">
        <v>0</v>
      </c>
      <c r="H148" s="60">
        <f t="shared" si="9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229131</v>
      </c>
      <c r="O148" s="60">
        <v>0</v>
      </c>
      <c r="P148" s="60">
        <v>0</v>
      </c>
      <c r="Q148" s="61">
        <f t="shared" si="8"/>
        <v>229131</v>
      </c>
    </row>
    <row r="149" spans="2:17" outlineLevel="2" x14ac:dyDescent="0.25">
      <c r="B149" s="57" t="s">
        <v>302</v>
      </c>
      <c r="C149" s="58">
        <v>890983938</v>
      </c>
      <c r="D149" s="59" t="s">
        <v>249</v>
      </c>
      <c r="E149" s="60">
        <v>1</v>
      </c>
      <c r="F149" s="60">
        <v>0</v>
      </c>
      <c r="G149" s="60">
        <v>0</v>
      </c>
      <c r="H149" s="60">
        <f t="shared" si="9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131386</v>
      </c>
      <c r="O149" s="60">
        <v>0</v>
      </c>
      <c r="P149" s="60">
        <v>0</v>
      </c>
      <c r="Q149" s="61">
        <f t="shared" si="8"/>
        <v>131386</v>
      </c>
    </row>
    <row r="150" spans="2:17" outlineLevel="2" x14ac:dyDescent="0.25">
      <c r="B150" s="57" t="s">
        <v>302</v>
      </c>
      <c r="C150" s="58">
        <v>891180009</v>
      </c>
      <c r="D150" s="59" t="s">
        <v>160</v>
      </c>
      <c r="E150" s="60">
        <v>2</v>
      </c>
      <c r="F150" s="60">
        <v>0</v>
      </c>
      <c r="G150" s="60">
        <v>0</v>
      </c>
      <c r="H150" s="60">
        <f t="shared" si="9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163378</v>
      </c>
      <c r="O150" s="60">
        <v>0</v>
      </c>
      <c r="P150" s="60">
        <v>0</v>
      </c>
      <c r="Q150" s="61">
        <f t="shared" si="8"/>
        <v>163378</v>
      </c>
    </row>
    <row r="151" spans="2:17" outlineLevel="2" x14ac:dyDescent="0.25">
      <c r="B151" s="57" t="s">
        <v>302</v>
      </c>
      <c r="C151" s="58">
        <v>891180021</v>
      </c>
      <c r="D151" s="59" t="s">
        <v>161</v>
      </c>
      <c r="E151" s="60">
        <v>2</v>
      </c>
      <c r="F151" s="60">
        <v>0</v>
      </c>
      <c r="G151" s="60">
        <v>0</v>
      </c>
      <c r="H151" s="60">
        <f t="shared" si="9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164572</v>
      </c>
      <c r="O151" s="60">
        <v>0</v>
      </c>
      <c r="P151" s="60">
        <v>0</v>
      </c>
      <c r="Q151" s="61">
        <f t="shared" si="8"/>
        <v>164572</v>
      </c>
    </row>
    <row r="152" spans="2:17" outlineLevel="2" x14ac:dyDescent="0.25">
      <c r="B152" s="57" t="s">
        <v>302</v>
      </c>
      <c r="C152" s="58">
        <v>891180028</v>
      </c>
      <c r="D152" s="59" t="s">
        <v>225</v>
      </c>
      <c r="E152" s="60">
        <v>1</v>
      </c>
      <c r="F152" s="60">
        <v>0</v>
      </c>
      <c r="G152" s="60">
        <v>0</v>
      </c>
      <c r="H152" s="60">
        <f t="shared" si="9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51300</v>
      </c>
      <c r="O152" s="60">
        <v>0</v>
      </c>
      <c r="P152" s="60">
        <v>0</v>
      </c>
      <c r="Q152" s="61">
        <f t="shared" si="8"/>
        <v>51300</v>
      </c>
    </row>
    <row r="153" spans="2:17" outlineLevel="2" x14ac:dyDescent="0.25">
      <c r="B153" s="57" t="s">
        <v>302</v>
      </c>
      <c r="C153" s="58">
        <v>891180069</v>
      </c>
      <c r="D153" s="59" t="s">
        <v>163</v>
      </c>
      <c r="E153" s="60">
        <v>1</v>
      </c>
      <c r="F153" s="60">
        <v>0</v>
      </c>
      <c r="G153" s="60">
        <v>0</v>
      </c>
      <c r="H153" s="60">
        <f t="shared" si="9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5772039</v>
      </c>
      <c r="O153" s="60">
        <v>0</v>
      </c>
      <c r="P153" s="60">
        <v>0</v>
      </c>
      <c r="Q153" s="61">
        <f t="shared" si="8"/>
        <v>5772039</v>
      </c>
    </row>
    <row r="154" spans="2:17" outlineLevel="2" x14ac:dyDescent="0.25">
      <c r="B154" s="57" t="s">
        <v>302</v>
      </c>
      <c r="C154" s="58">
        <v>891180076</v>
      </c>
      <c r="D154" s="59" t="s">
        <v>235</v>
      </c>
      <c r="E154" s="60">
        <v>1</v>
      </c>
      <c r="F154" s="60">
        <v>0</v>
      </c>
      <c r="G154" s="60">
        <v>0</v>
      </c>
      <c r="H154" s="60">
        <f t="shared" si="9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51680</v>
      </c>
      <c r="O154" s="60">
        <v>0</v>
      </c>
      <c r="P154" s="60">
        <v>0</v>
      </c>
      <c r="Q154" s="61">
        <f t="shared" si="8"/>
        <v>51680</v>
      </c>
    </row>
    <row r="155" spans="2:17" outlineLevel="2" x14ac:dyDescent="0.25">
      <c r="B155" s="57" t="s">
        <v>302</v>
      </c>
      <c r="C155" s="58">
        <v>891180182</v>
      </c>
      <c r="D155" s="59" t="s">
        <v>219</v>
      </c>
      <c r="E155" s="60">
        <v>1</v>
      </c>
      <c r="F155" s="60">
        <v>0</v>
      </c>
      <c r="G155" s="60">
        <v>0</v>
      </c>
      <c r="H155" s="60">
        <f t="shared" si="9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48735</v>
      </c>
      <c r="O155" s="60">
        <v>0</v>
      </c>
      <c r="P155" s="60">
        <v>0</v>
      </c>
      <c r="Q155" s="61">
        <f t="shared" si="8"/>
        <v>48735</v>
      </c>
    </row>
    <row r="156" spans="2:17" ht="12" outlineLevel="2" thickBot="1" x14ac:dyDescent="0.3">
      <c r="B156" s="57" t="s">
        <v>302</v>
      </c>
      <c r="C156" s="58">
        <v>891480030</v>
      </c>
      <c r="D156" s="59" t="s">
        <v>273</v>
      </c>
      <c r="E156" s="60">
        <v>1</v>
      </c>
      <c r="F156" s="60">
        <v>0</v>
      </c>
      <c r="G156" s="60">
        <v>0</v>
      </c>
      <c r="H156" s="60">
        <f t="shared" si="9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78100</v>
      </c>
      <c r="O156" s="60">
        <v>0</v>
      </c>
      <c r="P156" s="60">
        <v>0</v>
      </c>
      <c r="Q156" s="61">
        <f t="shared" si="8"/>
        <v>78100</v>
      </c>
    </row>
    <row r="157" spans="2:17" ht="12" outlineLevel="1" thickBot="1" x14ac:dyDescent="0.3">
      <c r="B157" s="67" t="s">
        <v>305</v>
      </c>
      <c r="C157" s="94"/>
      <c r="D157" s="94"/>
      <c r="E157" s="68">
        <f>SUBTOTAL(9,E130:E156)</f>
        <v>44</v>
      </c>
      <c r="F157" s="68">
        <f>SUBTOTAL(9,F130:F156)</f>
        <v>0</v>
      </c>
      <c r="G157" s="68">
        <f>SUBTOTAL(9,G130:G156)</f>
        <v>0</v>
      </c>
      <c r="H157" s="68">
        <f>SUBTOTAL(9,H130:H156)</f>
        <v>0</v>
      </c>
      <c r="I157" s="68">
        <f>SUBTOTAL(9,I130:I156)</f>
        <v>0</v>
      </c>
      <c r="J157" s="68">
        <f>SUBTOTAL(9,J130:J156)</f>
        <v>0</v>
      </c>
      <c r="K157" s="68">
        <f>SUBTOTAL(9,K130:K156)</f>
        <v>0</v>
      </c>
      <c r="L157" s="68">
        <f>SUBTOTAL(9,L130:L156)</f>
        <v>0</v>
      </c>
      <c r="M157" s="68">
        <f>SUBTOTAL(9,M130:M156)</f>
        <v>0</v>
      </c>
      <c r="N157" s="68">
        <f>SUBTOTAL(9,N130:N156)</f>
        <v>43833617</v>
      </c>
      <c r="O157" s="68">
        <f>SUBTOTAL(9,O130:O156)</f>
        <v>0</v>
      </c>
      <c r="P157" s="68">
        <f>SUBTOTAL(9,P130:P156)</f>
        <v>0</v>
      </c>
      <c r="Q157" s="69">
        <f>SUBTOTAL(9,Q130:Q156)</f>
        <v>43833617</v>
      </c>
    </row>
    <row r="158" spans="2:17" ht="12" outlineLevel="2" thickBot="1" x14ac:dyDescent="0.3">
      <c r="B158" s="57" t="s">
        <v>26</v>
      </c>
      <c r="C158" s="58">
        <v>800246953</v>
      </c>
      <c r="D158" s="59" t="s">
        <v>177</v>
      </c>
      <c r="E158" s="60">
        <v>1532</v>
      </c>
      <c r="F158" s="60">
        <v>0</v>
      </c>
      <c r="G158" s="60">
        <v>0</v>
      </c>
      <c r="H158" s="60">
        <f t="shared" si="9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933556899</v>
      </c>
      <c r="O158" s="60">
        <v>0</v>
      </c>
      <c r="P158" s="60">
        <v>0</v>
      </c>
      <c r="Q158" s="61">
        <f t="shared" si="8"/>
        <v>933556899</v>
      </c>
    </row>
    <row r="159" spans="2:17" ht="12" outlineLevel="1" thickBot="1" x14ac:dyDescent="0.3">
      <c r="B159" s="67" t="s">
        <v>191</v>
      </c>
      <c r="C159" s="94"/>
      <c r="D159" s="94"/>
      <c r="E159" s="68">
        <f>SUBTOTAL(9,E158:E158)</f>
        <v>1532</v>
      </c>
      <c r="F159" s="68">
        <f>SUBTOTAL(9,F158:F158)</f>
        <v>0</v>
      </c>
      <c r="G159" s="68">
        <f>SUBTOTAL(9,G158:G158)</f>
        <v>0</v>
      </c>
      <c r="H159" s="68">
        <f>SUBTOTAL(9,H158:H158)</f>
        <v>0</v>
      </c>
      <c r="I159" s="68">
        <f>SUBTOTAL(9,I158:I158)</f>
        <v>0</v>
      </c>
      <c r="J159" s="68">
        <f>SUBTOTAL(9,J158:J158)</f>
        <v>0</v>
      </c>
      <c r="K159" s="68">
        <f>SUBTOTAL(9,K158:K158)</f>
        <v>0</v>
      </c>
      <c r="L159" s="68">
        <f>SUBTOTAL(9,L158:L158)</f>
        <v>0</v>
      </c>
      <c r="M159" s="68">
        <f>SUBTOTAL(9,M158:M158)</f>
        <v>0</v>
      </c>
      <c r="N159" s="68">
        <f>SUBTOTAL(9,N158:N158)</f>
        <v>933556899</v>
      </c>
      <c r="O159" s="68">
        <f>SUBTOTAL(9,O158:O158)</f>
        <v>0</v>
      </c>
      <c r="P159" s="68">
        <f>SUBTOTAL(9,P158:P158)</f>
        <v>0</v>
      </c>
      <c r="Q159" s="69">
        <f>SUBTOTAL(9,Q158:Q158)</f>
        <v>933556899</v>
      </c>
    </row>
    <row r="160" spans="2:17" ht="12" outlineLevel="2" thickBot="1" x14ac:dyDescent="0.3">
      <c r="B160" s="57" t="s">
        <v>27</v>
      </c>
      <c r="C160" s="58">
        <v>800246953</v>
      </c>
      <c r="D160" s="59" t="s">
        <v>177</v>
      </c>
      <c r="E160" s="60">
        <v>64</v>
      </c>
      <c r="F160" s="60">
        <v>0</v>
      </c>
      <c r="G160" s="60">
        <v>0</v>
      </c>
      <c r="H160" s="60">
        <f t="shared" si="9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699271319</v>
      </c>
      <c r="O160" s="60">
        <v>0</v>
      </c>
      <c r="P160" s="60">
        <v>0</v>
      </c>
      <c r="Q160" s="61">
        <f t="shared" si="8"/>
        <v>699271319</v>
      </c>
    </row>
    <row r="161" spans="2:17" ht="12" outlineLevel="1" thickBot="1" x14ac:dyDescent="0.3">
      <c r="B161" s="67" t="s">
        <v>192</v>
      </c>
      <c r="C161" s="94"/>
      <c r="D161" s="94"/>
      <c r="E161" s="68">
        <f>SUBTOTAL(9,E160:E160)</f>
        <v>64</v>
      </c>
      <c r="F161" s="68">
        <f>SUBTOTAL(9,F160:F160)</f>
        <v>0</v>
      </c>
      <c r="G161" s="68">
        <f>SUBTOTAL(9,G160:G160)</f>
        <v>0</v>
      </c>
      <c r="H161" s="68">
        <f>SUBTOTAL(9,H160:H160)</f>
        <v>0</v>
      </c>
      <c r="I161" s="68">
        <f>SUBTOTAL(9,I160:I160)</f>
        <v>0</v>
      </c>
      <c r="J161" s="68">
        <f>SUBTOTAL(9,J160:J160)</f>
        <v>0</v>
      </c>
      <c r="K161" s="68">
        <f>SUBTOTAL(9,K160:K160)</f>
        <v>0</v>
      </c>
      <c r="L161" s="68">
        <f>SUBTOTAL(9,L160:L160)</f>
        <v>0</v>
      </c>
      <c r="M161" s="68">
        <f>SUBTOTAL(9,M160:M160)</f>
        <v>0</v>
      </c>
      <c r="N161" s="68">
        <f>SUBTOTAL(9,N160:N160)</f>
        <v>699271319</v>
      </c>
      <c r="O161" s="68">
        <f>SUBTOTAL(9,O160:O160)</f>
        <v>0</v>
      </c>
      <c r="P161" s="68">
        <f>SUBTOTAL(9,P160:P160)</f>
        <v>0</v>
      </c>
      <c r="Q161" s="69">
        <f>SUBTOTAL(9,Q160:Q160)</f>
        <v>699271319</v>
      </c>
    </row>
    <row r="162" spans="2:17" ht="12" outlineLevel="2" thickBot="1" x14ac:dyDescent="0.3">
      <c r="B162" s="57" t="s">
        <v>318</v>
      </c>
      <c r="C162" s="58">
        <v>800246953</v>
      </c>
      <c r="D162" s="59" t="s">
        <v>177</v>
      </c>
      <c r="E162" s="60">
        <v>6788</v>
      </c>
      <c r="F162" s="60">
        <v>0</v>
      </c>
      <c r="G162" s="60">
        <v>1113839289</v>
      </c>
      <c r="H162" s="60">
        <f t="shared" si="9"/>
        <v>1113839289</v>
      </c>
      <c r="I162" s="60">
        <v>1069532145</v>
      </c>
      <c r="J162" s="60">
        <v>894152043</v>
      </c>
      <c r="K162" s="60">
        <v>830403238</v>
      </c>
      <c r="L162" s="60">
        <v>2475077075</v>
      </c>
      <c r="M162" s="60">
        <v>4077567979</v>
      </c>
      <c r="N162" s="60">
        <v>1968634819</v>
      </c>
      <c r="O162" s="60">
        <v>0</v>
      </c>
      <c r="P162" s="60">
        <v>0</v>
      </c>
      <c r="Q162" s="61">
        <f t="shared" si="8"/>
        <v>12429206588</v>
      </c>
    </row>
    <row r="163" spans="2:17" ht="12" outlineLevel="1" thickBot="1" x14ac:dyDescent="0.3">
      <c r="B163" s="67" t="s">
        <v>329</v>
      </c>
      <c r="C163" s="94"/>
      <c r="D163" s="94"/>
      <c r="E163" s="68">
        <f>SUBTOTAL(9,E162:E162)</f>
        <v>6788</v>
      </c>
      <c r="F163" s="68">
        <f>SUBTOTAL(9,F162:F162)</f>
        <v>0</v>
      </c>
      <c r="G163" s="68">
        <f>SUBTOTAL(9,G162:G162)</f>
        <v>1113839289</v>
      </c>
      <c r="H163" s="68">
        <f>SUBTOTAL(9,H162:H162)</f>
        <v>1113839289</v>
      </c>
      <c r="I163" s="68">
        <f>SUBTOTAL(9,I162:I162)</f>
        <v>1069532145</v>
      </c>
      <c r="J163" s="68">
        <f>SUBTOTAL(9,J162:J162)</f>
        <v>894152043</v>
      </c>
      <c r="K163" s="68">
        <f>SUBTOTAL(9,K162:K162)</f>
        <v>830403238</v>
      </c>
      <c r="L163" s="68">
        <f>SUBTOTAL(9,L162:L162)</f>
        <v>2475077075</v>
      </c>
      <c r="M163" s="68">
        <f>SUBTOTAL(9,M162:M162)</f>
        <v>4077567979</v>
      </c>
      <c r="N163" s="68">
        <f>SUBTOTAL(9,N162:N162)</f>
        <v>1968634819</v>
      </c>
      <c r="O163" s="68">
        <f>SUBTOTAL(9,O162:O162)</f>
        <v>0</v>
      </c>
      <c r="P163" s="68">
        <f>SUBTOTAL(9,P162:P162)</f>
        <v>0</v>
      </c>
      <c r="Q163" s="69">
        <f>SUBTOTAL(9,Q162:Q162)</f>
        <v>12429206588</v>
      </c>
    </row>
    <row r="164" spans="2:17" ht="12" outlineLevel="2" thickBot="1" x14ac:dyDescent="0.3">
      <c r="B164" s="57" t="s">
        <v>28</v>
      </c>
      <c r="C164" s="58">
        <v>800246953</v>
      </c>
      <c r="D164" s="59" t="s">
        <v>177</v>
      </c>
      <c r="E164" s="60">
        <v>17</v>
      </c>
      <c r="F164" s="60">
        <v>1964493</v>
      </c>
      <c r="G164" s="60">
        <v>0</v>
      </c>
      <c r="H164" s="60">
        <f t="shared" si="9"/>
        <v>1964493</v>
      </c>
      <c r="I164" s="60">
        <v>80480800</v>
      </c>
      <c r="J164" s="60">
        <v>71746700</v>
      </c>
      <c r="K164" s="60">
        <v>77730600</v>
      </c>
      <c r="L164" s="60">
        <v>248278900</v>
      </c>
      <c r="M164" s="60">
        <v>455216500</v>
      </c>
      <c r="N164" s="60">
        <v>218774179</v>
      </c>
      <c r="O164" s="60">
        <v>0</v>
      </c>
      <c r="P164" s="60">
        <v>0</v>
      </c>
      <c r="Q164" s="61">
        <f t="shared" si="8"/>
        <v>1154192172</v>
      </c>
    </row>
    <row r="165" spans="2:17" ht="12" outlineLevel="1" thickBot="1" x14ac:dyDescent="0.3">
      <c r="B165" s="67" t="s">
        <v>193</v>
      </c>
      <c r="C165" s="94"/>
      <c r="D165" s="94"/>
      <c r="E165" s="68">
        <f>SUBTOTAL(9,E164:E164)</f>
        <v>17</v>
      </c>
      <c r="F165" s="68">
        <f>SUBTOTAL(9,F164:F164)</f>
        <v>1964493</v>
      </c>
      <c r="G165" s="68">
        <f>SUBTOTAL(9,G164:G164)</f>
        <v>0</v>
      </c>
      <c r="H165" s="68">
        <f>SUBTOTAL(9,H164:H164)</f>
        <v>1964493</v>
      </c>
      <c r="I165" s="68">
        <f>SUBTOTAL(9,I164:I164)</f>
        <v>80480800</v>
      </c>
      <c r="J165" s="68">
        <f>SUBTOTAL(9,J164:J164)</f>
        <v>71746700</v>
      </c>
      <c r="K165" s="68">
        <f>SUBTOTAL(9,K164:K164)</f>
        <v>77730600</v>
      </c>
      <c r="L165" s="68">
        <f>SUBTOTAL(9,L164:L164)</f>
        <v>248278900</v>
      </c>
      <c r="M165" s="68">
        <f>SUBTOTAL(9,M164:M164)</f>
        <v>455216500</v>
      </c>
      <c r="N165" s="68">
        <f>SUBTOTAL(9,N164:N164)</f>
        <v>218774179</v>
      </c>
      <c r="O165" s="68">
        <f>SUBTOTAL(9,O164:O164)</f>
        <v>0</v>
      </c>
      <c r="P165" s="68">
        <f>SUBTOTAL(9,P164:P164)</f>
        <v>0</v>
      </c>
      <c r="Q165" s="69">
        <f>SUBTOTAL(9,Q164:Q164)</f>
        <v>1154192172</v>
      </c>
    </row>
    <row r="166" spans="2:17" outlineLevel="2" x14ac:dyDescent="0.25">
      <c r="B166" s="57" t="s">
        <v>29</v>
      </c>
      <c r="C166" s="58">
        <v>800246953</v>
      </c>
      <c r="D166" s="59" t="s">
        <v>177</v>
      </c>
      <c r="E166" s="60">
        <v>10437</v>
      </c>
      <c r="F166" s="60">
        <v>176120205.36000001</v>
      </c>
      <c r="G166" s="60">
        <v>88637307</v>
      </c>
      <c r="H166" s="60">
        <f t="shared" si="9"/>
        <v>264757512.36000001</v>
      </c>
      <c r="I166" s="60">
        <v>236698616</v>
      </c>
      <c r="J166" s="60">
        <v>22538875</v>
      </c>
      <c r="K166" s="60">
        <v>10899352</v>
      </c>
      <c r="L166" s="60">
        <v>105657325</v>
      </c>
      <c r="M166" s="60">
        <v>52844885</v>
      </c>
      <c r="N166" s="60">
        <v>14808476093.26</v>
      </c>
      <c r="O166" s="60">
        <v>0</v>
      </c>
      <c r="P166" s="60">
        <v>-120600</v>
      </c>
      <c r="Q166" s="61">
        <f t="shared" si="8"/>
        <v>15501752058.620001</v>
      </c>
    </row>
    <row r="167" spans="2:17" outlineLevel="2" x14ac:dyDescent="0.25">
      <c r="B167" s="57" t="s">
        <v>29</v>
      </c>
      <c r="C167" s="58">
        <v>1013628541</v>
      </c>
      <c r="D167" s="59" t="s">
        <v>319</v>
      </c>
      <c r="E167" s="60">
        <v>0</v>
      </c>
      <c r="F167" s="60">
        <v>3189188.5</v>
      </c>
      <c r="G167" s="60">
        <v>0</v>
      </c>
      <c r="H167" s="60">
        <f t="shared" si="9"/>
        <v>3189188.5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0</v>
      </c>
      <c r="Q167" s="61">
        <f t="shared" si="8"/>
        <v>3189188.5</v>
      </c>
    </row>
    <row r="168" spans="2:17" ht="12" outlineLevel="2" thickBot="1" x14ac:dyDescent="0.3">
      <c r="B168" s="57" t="s">
        <v>29</v>
      </c>
      <c r="C168" s="58" t="s">
        <v>320</v>
      </c>
      <c r="D168" s="59" t="s">
        <v>321</v>
      </c>
      <c r="E168" s="60">
        <v>0</v>
      </c>
      <c r="F168" s="60">
        <v>1660259.52</v>
      </c>
      <c r="G168" s="60">
        <v>0</v>
      </c>
      <c r="H168" s="60">
        <f t="shared" si="9"/>
        <v>1660259.52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  <c r="P168" s="60">
        <v>0</v>
      </c>
      <c r="Q168" s="61">
        <f t="shared" si="8"/>
        <v>1660259.52</v>
      </c>
    </row>
    <row r="169" spans="2:17" ht="12" outlineLevel="1" thickBot="1" x14ac:dyDescent="0.3">
      <c r="B169" s="67" t="s">
        <v>194</v>
      </c>
      <c r="C169" s="94"/>
      <c r="D169" s="94"/>
      <c r="E169" s="68">
        <f>SUBTOTAL(9,E166:E168)</f>
        <v>10437</v>
      </c>
      <c r="F169" s="68">
        <f>SUBTOTAL(9,F166:F168)</f>
        <v>180969653.38000003</v>
      </c>
      <c r="G169" s="68">
        <f>SUBTOTAL(9,G166:G168)</f>
        <v>88637307</v>
      </c>
      <c r="H169" s="68">
        <f>SUBTOTAL(9,H166:H168)</f>
        <v>269606960.38</v>
      </c>
      <c r="I169" s="68">
        <f>SUBTOTAL(9,I166:I168)</f>
        <v>236698616</v>
      </c>
      <c r="J169" s="68">
        <f>SUBTOTAL(9,J166:J168)</f>
        <v>22538875</v>
      </c>
      <c r="K169" s="68">
        <f>SUBTOTAL(9,K166:K168)</f>
        <v>10899352</v>
      </c>
      <c r="L169" s="68">
        <f>SUBTOTAL(9,L166:L168)</f>
        <v>105657325</v>
      </c>
      <c r="M169" s="68">
        <f>SUBTOTAL(9,M166:M168)</f>
        <v>52844885</v>
      </c>
      <c r="N169" s="68">
        <f>SUBTOTAL(9,N166:N168)</f>
        <v>14808476093.26</v>
      </c>
      <c r="O169" s="68">
        <f>SUBTOTAL(9,O166:O168)</f>
        <v>0</v>
      </c>
      <c r="P169" s="68">
        <f>SUBTOTAL(9,P166:P168)</f>
        <v>-120600</v>
      </c>
      <c r="Q169" s="69">
        <f>SUBTOTAL(9,Q166:Q168)</f>
        <v>15506601506.640001</v>
      </c>
    </row>
    <row r="170" spans="2:17" outlineLevel="2" x14ac:dyDescent="0.25">
      <c r="B170" s="57" t="s">
        <v>30</v>
      </c>
      <c r="C170" s="58">
        <v>800006150</v>
      </c>
      <c r="D170" s="59" t="s">
        <v>122</v>
      </c>
      <c r="E170" s="60">
        <v>1</v>
      </c>
      <c r="F170" s="60">
        <v>0</v>
      </c>
      <c r="G170" s="60">
        <v>0</v>
      </c>
      <c r="H170" s="60">
        <f t="shared" si="9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23651</v>
      </c>
      <c r="O170" s="60">
        <v>0</v>
      </c>
      <c r="P170" s="60">
        <v>0</v>
      </c>
      <c r="Q170" s="61">
        <f t="shared" si="8"/>
        <v>23651</v>
      </c>
    </row>
    <row r="171" spans="2:17" outlineLevel="2" x14ac:dyDescent="0.25">
      <c r="B171" s="57" t="s">
        <v>30</v>
      </c>
      <c r="C171" s="58">
        <v>800053550</v>
      </c>
      <c r="D171" s="59" t="s">
        <v>242</v>
      </c>
      <c r="E171" s="60">
        <v>2</v>
      </c>
      <c r="F171" s="60">
        <v>0</v>
      </c>
      <c r="G171" s="60">
        <v>0</v>
      </c>
      <c r="H171" s="60">
        <f t="shared" si="9"/>
        <v>0</v>
      </c>
      <c r="I171" s="60">
        <v>1400000</v>
      </c>
      <c r="J171" s="60">
        <v>0</v>
      </c>
      <c r="K171" s="60">
        <v>1400000</v>
      </c>
      <c r="L171" s="60">
        <v>0</v>
      </c>
      <c r="M171" s="60">
        <v>0</v>
      </c>
      <c r="N171" s="60">
        <v>0</v>
      </c>
      <c r="O171" s="60">
        <v>0</v>
      </c>
      <c r="P171" s="60">
        <v>0</v>
      </c>
      <c r="Q171" s="61">
        <f t="shared" si="8"/>
        <v>2800000</v>
      </c>
    </row>
    <row r="172" spans="2:17" outlineLevel="2" x14ac:dyDescent="0.25">
      <c r="B172" s="57" t="s">
        <v>30</v>
      </c>
      <c r="C172" s="58">
        <v>800149384</v>
      </c>
      <c r="D172" s="59" t="s">
        <v>183</v>
      </c>
      <c r="E172" s="60">
        <v>4</v>
      </c>
      <c r="F172" s="60">
        <v>0</v>
      </c>
      <c r="G172" s="60">
        <v>0</v>
      </c>
      <c r="H172" s="60">
        <f t="shared" si="9"/>
        <v>0</v>
      </c>
      <c r="I172" s="60">
        <v>1858700</v>
      </c>
      <c r="J172" s="60">
        <v>0</v>
      </c>
      <c r="K172" s="60">
        <v>17921610</v>
      </c>
      <c r="L172" s="60">
        <v>0</v>
      </c>
      <c r="M172" s="60">
        <v>1160600</v>
      </c>
      <c r="N172" s="60">
        <v>1581700</v>
      </c>
      <c r="O172" s="60">
        <v>0</v>
      </c>
      <c r="P172" s="60">
        <v>0</v>
      </c>
      <c r="Q172" s="61">
        <f t="shared" si="8"/>
        <v>22522610</v>
      </c>
    </row>
    <row r="173" spans="2:17" outlineLevel="2" x14ac:dyDescent="0.25">
      <c r="B173" s="57" t="s">
        <v>30</v>
      </c>
      <c r="C173" s="58">
        <v>800162035</v>
      </c>
      <c r="D173" s="59" t="s">
        <v>124</v>
      </c>
      <c r="E173" s="60">
        <v>30</v>
      </c>
      <c r="F173" s="60">
        <v>0</v>
      </c>
      <c r="G173" s="60">
        <v>0</v>
      </c>
      <c r="H173" s="60">
        <f t="shared" si="9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30157983</v>
      </c>
      <c r="O173" s="60">
        <v>0</v>
      </c>
      <c r="P173" s="60">
        <v>0</v>
      </c>
      <c r="Q173" s="61">
        <f t="shared" si="8"/>
        <v>30157983</v>
      </c>
    </row>
    <row r="174" spans="2:17" outlineLevel="2" x14ac:dyDescent="0.25">
      <c r="B174" s="57" t="s">
        <v>30</v>
      </c>
      <c r="C174" s="58">
        <v>800250634</v>
      </c>
      <c r="D174" s="59" t="s">
        <v>322</v>
      </c>
      <c r="E174" s="60">
        <v>4</v>
      </c>
      <c r="F174" s="60">
        <v>0</v>
      </c>
      <c r="G174" s="60">
        <v>0</v>
      </c>
      <c r="H174" s="60">
        <f t="shared" si="9"/>
        <v>0</v>
      </c>
      <c r="I174" s="60">
        <v>0</v>
      </c>
      <c r="J174" s="60">
        <v>239084</v>
      </c>
      <c r="K174" s="60">
        <v>0</v>
      </c>
      <c r="L174" s="60">
        <v>0</v>
      </c>
      <c r="M174" s="60">
        <v>2708225</v>
      </c>
      <c r="N174" s="60">
        <v>493462</v>
      </c>
      <c r="O174" s="60">
        <v>0</v>
      </c>
      <c r="P174" s="60">
        <v>0</v>
      </c>
      <c r="Q174" s="61">
        <f t="shared" si="8"/>
        <v>3440771</v>
      </c>
    </row>
    <row r="175" spans="2:17" outlineLevel="2" x14ac:dyDescent="0.25">
      <c r="B175" s="57" t="s">
        <v>30</v>
      </c>
      <c r="C175" s="58">
        <v>813005431</v>
      </c>
      <c r="D175" s="59" t="s">
        <v>125</v>
      </c>
      <c r="E175" s="60">
        <v>5</v>
      </c>
      <c r="F175" s="60">
        <v>364969.15</v>
      </c>
      <c r="G175" s="60">
        <v>290100</v>
      </c>
      <c r="H175" s="60">
        <f t="shared" si="9"/>
        <v>655069.15</v>
      </c>
      <c r="I175" s="60">
        <v>0</v>
      </c>
      <c r="J175" s="60">
        <v>205825</v>
      </c>
      <c r="K175" s="60">
        <v>259000</v>
      </c>
      <c r="L175" s="60">
        <v>0</v>
      </c>
      <c r="M175" s="60">
        <v>484720</v>
      </c>
      <c r="N175" s="60">
        <v>20863437.5</v>
      </c>
      <c r="O175" s="60">
        <v>0</v>
      </c>
      <c r="P175" s="60">
        <v>0</v>
      </c>
      <c r="Q175" s="61">
        <f t="shared" si="8"/>
        <v>22468051.649999999</v>
      </c>
    </row>
    <row r="176" spans="2:17" outlineLevel="2" x14ac:dyDescent="0.25">
      <c r="B176" s="57" t="s">
        <v>30</v>
      </c>
      <c r="C176" s="58">
        <v>830028288</v>
      </c>
      <c r="D176" s="59" t="s">
        <v>127</v>
      </c>
      <c r="E176" s="60">
        <v>5</v>
      </c>
      <c r="F176" s="60">
        <v>0</v>
      </c>
      <c r="G176" s="60">
        <v>0</v>
      </c>
      <c r="H176" s="60">
        <f t="shared" si="9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5435553</v>
      </c>
      <c r="O176" s="60">
        <v>0</v>
      </c>
      <c r="P176" s="60">
        <v>0</v>
      </c>
      <c r="Q176" s="61">
        <f t="shared" si="8"/>
        <v>5435553</v>
      </c>
    </row>
    <row r="177" spans="2:17" outlineLevel="2" x14ac:dyDescent="0.25">
      <c r="B177" s="57" t="s">
        <v>30</v>
      </c>
      <c r="C177" s="58">
        <v>860015536</v>
      </c>
      <c r="D177" s="59" t="s">
        <v>250</v>
      </c>
      <c r="E177" s="60">
        <v>1</v>
      </c>
      <c r="F177" s="60">
        <v>0</v>
      </c>
      <c r="G177" s="60">
        <v>0</v>
      </c>
      <c r="H177" s="60">
        <f t="shared" si="9"/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1602300</v>
      </c>
      <c r="O177" s="60">
        <v>0</v>
      </c>
      <c r="P177" s="60">
        <v>0</v>
      </c>
      <c r="Q177" s="61">
        <f t="shared" si="8"/>
        <v>1602300</v>
      </c>
    </row>
    <row r="178" spans="2:17" outlineLevel="2" x14ac:dyDescent="0.25">
      <c r="B178" s="57" t="s">
        <v>30</v>
      </c>
      <c r="C178" s="58">
        <v>860035992</v>
      </c>
      <c r="D178" s="59" t="s">
        <v>181</v>
      </c>
      <c r="E178" s="60">
        <v>6</v>
      </c>
      <c r="F178" s="60">
        <v>0</v>
      </c>
      <c r="G178" s="60">
        <v>0</v>
      </c>
      <c r="H178" s="60">
        <f t="shared" si="9"/>
        <v>0</v>
      </c>
      <c r="I178" s="60">
        <v>19388172</v>
      </c>
      <c r="J178" s="60">
        <v>0</v>
      </c>
      <c r="K178" s="60">
        <v>0</v>
      </c>
      <c r="L178" s="60">
        <v>0</v>
      </c>
      <c r="M178" s="60">
        <v>4116000</v>
      </c>
      <c r="N178" s="60">
        <v>2321400</v>
      </c>
      <c r="O178" s="60">
        <v>0</v>
      </c>
      <c r="P178" s="60">
        <v>-6410200</v>
      </c>
      <c r="Q178" s="61">
        <f>SUM(H178:P178)</f>
        <v>19415372</v>
      </c>
    </row>
    <row r="179" spans="2:17" outlineLevel="2" x14ac:dyDescent="0.25">
      <c r="B179" s="57" t="s">
        <v>30</v>
      </c>
      <c r="C179" s="58">
        <v>860037950</v>
      </c>
      <c r="D179" s="59" t="s">
        <v>210</v>
      </c>
      <c r="E179" s="60">
        <v>7</v>
      </c>
      <c r="F179" s="60">
        <v>0</v>
      </c>
      <c r="G179" s="60">
        <v>0</v>
      </c>
      <c r="H179" s="60">
        <f t="shared" si="9"/>
        <v>0</v>
      </c>
      <c r="I179" s="60">
        <v>8567791</v>
      </c>
      <c r="J179" s="60">
        <v>0</v>
      </c>
      <c r="K179" s="60">
        <v>0</v>
      </c>
      <c r="L179" s="60">
        <v>1858700</v>
      </c>
      <c r="M179" s="60">
        <v>1602300</v>
      </c>
      <c r="N179" s="60">
        <v>9141055</v>
      </c>
      <c r="O179" s="60">
        <v>0</v>
      </c>
      <c r="P179" s="60">
        <v>0</v>
      </c>
      <c r="Q179" s="61">
        <f>SUM(H179:P179)</f>
        <v>21169846</v>
      </c>
    </row>
    <row r="180" spans="2:17" outlineLevel="2" x14ac:dyDescent="0.25">
      <c r="B180" s="57" t="s">
        <v>30</v>
      </c>
      <c r="C180" s="58">
        <v>890102768</v>
      </c>
      <c r="D180" s="59" t="s">
        <v>211</v>
      </c>
      <c r="E180" s="60">
        <v>1</v>
      </c>
      <c r="F180" s="60">
        <v>0</v>
      </c>
      <c r="G180" s="60">
        <v>0</v>
      </c>
      <c r="H180" s="60">
        <f t="shared" si="9"/>
        <v>0</v>
      </c>
      <c r="I180" s="60">
        <v>0</v>
      </c>
      <c r="J180" s="60">
        <v>0</v>
      </c>
      <c r="K180" s="60">
        <v>0</v>
      </c>
      <c r="L180" s="60">
        <v>1268360</v>
      </c>
      <c r="M180" s="60">
        <v>0</v>
      </c>
      <c r="N180" s="60">
        <v>0</v>
      </c>
      <c r="O180" s="60">
        <v>0</v>
      </c>
      <c r="P180" s="60">
        <v>0</v>
      </c>
      <c r="Q180" s="61">
        <f>SUM(H180:P180)</f>
        <v>1268360</v>
      </c>
    </row>
    <row r="181" spans="2:17" outlineLevel="2" x14ac:dyDescent="0.25">
      <c r="B181" s="57" t="s">
        <v>30</v>
      </c>
      <c r="C181" s="58">
        <v>890205361</v>
      </c>
      <c r="D181" s="59" t="s">
        <v>72</v>
      </c>
      <c r="E181" s="60">
        <v>1</v>
      </c>
      <c r="F181" s="60">
        <v>0</v>
      </c>
      <c r="G181" s="60">
        <v>0</v>
      </c>
      <c r="H181" s="60">
        <f t="shared" si="9"/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51300</v>
      </c>
      <c r="O181" s="60">
        <v>0</v>
      </c>
      <c r="P181" s="60">
        <v>0</v>
      </c>
      <c r="Q181" s="61">
        <f>SUM(H181:P181)</f>
        <v>51300</v>
      </c>
    </row>
    <row r="182" spans="2:17" outlineLevel="2" x14ac:dyDescent="0.25">
      <c r="B182" s="57" t="s">
        <v>30</v>
      </c>
      <c r="C182" s="58">
        <v>891180084</v>
      </c>
      <c r="D182" s="59" t="s">
        <v>122</v>
      </c>
      <c r="E182" s="60">
        <v>1</v>
      </c>
      <c r="F182" s="60">
        <v>0</v>
      </c>
      <c r="G182" s="60">
        <v>0</v>
      </c>
      <c r="H182" s="60">
        <f t="shared" si="9"/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1045113</v>
      </c>
      <c r="O182" s="60">
        <v>0</v>
      </c>
      <c r="P182" s="60">
        <v>0</v>
      </c>
      <c r="Q182" s="61">
        <f t="shared" ref="Q182:Q205" si="10">SUM(H182:P182)</f>
        <v>1045113</v>
      </c>
    </row>
    <row r="183" spans="2:17" outlineLevel="2" x14ac:dyDescent="0.25">
      <c r="B183" s="57" t="s">
        <v>30</v>
      </c>
      <c r="C183" s="58">
        <v>900033371</v>
      </c>
      <c r="D183" s="59" t="s">
        <v>157</v>
      </c>
      <c r="E183" s="60">
        <v>6</v>
      </c>
      <c r="F183" s="60">
        <v>0</v>
      </c>
      <c r="G183" s="60">
        <v>0</v>
      </c>
      <c r="H183" s="60">
        <f t="shared" si="9"/>
        <v>0</v>
      </c>
      <c r="I183" s="60">
        <v>0</v>
      </c>
      <c r="J183" s="60">
        <v>0</v>
      </c>
      <c r="K183" s="60">
        <v>0</v>
      </c>
      <c r="L183" s="60">
        <v>678800</v>
      </c>
      <c r="M183" s="60">
        <v>0</v>
      </c>
      <c r="N183" s="60">
        <v>3637425</v>
      </c>
      <c r="O183" s="60">
        <v>0</v>
      </c>
      <c r="P183" s="60">
        <v>0</v>
      </c>
      <c r="Q183" s="61">
        <f t="shared" si="10"/>
        <v>4316225</v>
      </c>
    </row>
    <row r="184" spans="2:17" outlineLevel="2" x14ac:dyDescent="0.25">
      <c r="B184" s="57" t="s">
        <v>30</v>
      </c>
      <c r="C184" s="58">
        <v>900256090</v>
      </c>
      <c r="D184" s="59" t="s">
        <v>79</v>
      </c>
      <c r="E184" s="60">
        <v>6</v>
      </c>
      <c r="F184" s="60">
        <v>0</v>
      </c>
      <c r="G184" s="60">
        <v>0</v>
      </c>
      <c r="H184" s="60">
        <f t="shared" si="9"/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3538600</v>
      </c>
      <c r="O184" s="60">
        <v>0</v>
      </c>
      <c r="P184" s="60">
        <v>0</v>
      </c>
      <c r="Q184" s="61">
        <f t="shared" si="10"/>
        <v>3538600</v>
      </c>
    </row>
    <row r="185" spans="2:17" outlineLevel="2" x14ac:dyDescent="0.25">
      <c r="B185" s="57" t="s">
        <v>30</v>
      </c>
      <c r="C185" s="58">
        <v>900357414</v>
      </c>
      <c r="D185" s="59" t="s">
        <v>129</v>
      </c>
      <c r="E185" s="60">
        <v>1</v>
      </c>
      <c r="F185" s="60">
        <v>0</v>
      </c>
      <c r="G185" s="60">
        <v>0</v>
      </c>
      <c r="H185" s="60">
        <f t="shared" si="9"/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3757220</v>
      </c>
      <c r="O185" s="60">
        <v>0</v>
      </c>
      <c r="P185" s="60">
        <v>0</v>
      </c>
      <c r="Q185" s="61">
        <f t="shared" si="10"/>
        <v>3757220</v>
      </c>
    </row>
    <row r="186" spans="2:17" outlineLevel="2" x14ac:dyDescent="0.25">
      <c r="B186" s="57" t="s">
        <v>30</v>
      </c>
      <c r="C186" s="58">
        <v>901126913</v>
      </c>
      <c r="D186" s="59" t="s">
        <v>226</v>
      </c>
      <c r="E186" s="60">
        <v>4</v>
      </c>
      <c r="F186" s="60">
        <v>0</v>
      </c>
      <c r="G186" s="60">
        <v>0</v>
      </c>
      <c r="H186" s="60">
        <f t="shared" si="9"/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1156813</v>
      </c>
      <c r="O186" s="60">
        <v>0</v>
      </c>
      <c r="P186" s="60">
        <v>0</v>
      </c>
      <c r="Q186" s="61">
        <f t="shared" si="10"/>
        <v>1156813</v>
      </c>
    </row>
    <row r="187" spans="2:17" outlineLevel="2" x14ac:dyDescent="0.25">
      <c r="B187" s="57" t="s">
        <v>30</v>
      </c>
      <c r="C187" s="58">
        <v>901127065</v>
      </c>
      <c r="D187" s="59" t="s">
        <v>209</v>
      </c>
      <c r="E187" s="60">
        <v>5</v>
      </c>
      <c r="F187" s="60">
        <v>0</v>
      </c>
      <c r="G187" s="60">
        <v>76300</v>
      </c>
      <c r="H187" s="60">
        <f t="shared" si="9"/>
        <v>76300</v>
      </c>
      <c r="I187" s="60">
        <v>0</v>
      </c>
      <c r="J187" s="60">
        <v>0</v>
      </c>
      <c r="K187" s="60">
        <v>104400</v>
      </c>
      <c r="L187" s="60">
        <v>4115006</v>
      </c>
      <c r="M187" s="60">
        <v>1534981</v>
      </c>
      <c r="N187" s="60">
        <v>0</v>
      </c>
      <c r="O187" s="60">
        <v>0</v>
      </c>
      <c r="P187" s="60">
        <v>0</v>
      </c>
      <c r="Q187" s="61">
        <f t="shared" si="10"/>
        <v>5830687</v>
      </c>
    </row>
    <row r="188" spans="2:17" outlineLevel="2" x14ac:dyDescent="0.25">
      <c r="B188" s="57" t="s">
        <v>30</v>
      </c>
      <c r="C188" s="58">
        <v>901127521</v>
      </c>
      <c r="D188" s="59" t="s">
        <v>130</v>
      </c>
      <c r="E188" s="60">
        <v>16</v>
      </c>
      <c r="F188" s="60">
        <v>2195600</v>
      </c>
      <c r="G188" s="60">
        <v>4471367</v>
      </c>
      <c r="H188" s="60">
        <f t="shared" si="9"/>
        <v>6666967</v>
      </c>
      <c r="I188" s="60">
        <v>2806651</v>
      </c>
      <c r="J188" s="60">
        <v>1598800</v>
      </c>
      <c r="K188" s="60">
        <v>0</v>
      </c>
      <c r="L188" s="60">
        <v>1527293</v>
      </c>
      <c r="M188" s="60">
        <v>0</v>
      </c>
      <c r="N188" s="60">
        <v>0</v>
      </c>
      <c r="O188" s="60">
        <v>0</v>
      </c>
      <c r="P188" s="60">
        <v>0</v>
      </c>
      <c r="Q188" s="61">
        <f t="shared" si="10"/>
        <v>12599711</v>
      </c>
    </row>
    <row r="189" spans="2:17" outlineLevel="2" x14ac:dyDescent="0.25">
      <c r="B189" s="57" t="s">
        <v>30</v>
      </c>
      <c r="C189" s="58">
        <v>901153056</v>
      </c>
      <c r="D189" s="59" t="s">
        <v>227</v>
      </c>
      <c r="E189" s="60">
        <v>6</v>
      </c>
      <c r="F189" s="60">
        <v>0</v>
      </c>
      <c r="G189" s="60">
        <v>0</v>
      </c>
      <c r="H189" s="60">
        <f t="shared" si="9"/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1210079</v>
      </c>
      <c r="O189" s="60">
        <v>0</v>
      </c>
      <c r="P189" s="60">
        <v>0</v>
      </c>
      <c r="Q189" s="61">
        <f t="shared" si="10"/>
        <v>1210079</v>
      </c>
    </row>
    <row r="190" spans="2:17" ht="12" outlineLevel="2" thickBot="1" x14ac:dyDescent="0.3">
      <c r="B190" s="57" t="s">
        <v>30</v>
      </c>
      <c r="C190" s="58">
        <v>901153500</v>
      </c>
      <c r="D190" s="59" t="s">
        <v>233</v>
      </c>
      <c r="E190" s="60">
        <v>3</v>
      </c>
      <c r="F190" s="60">
        <v>0</v>
      </c>
      <c r="G190" s="60">
        <v>0</v>
      </c>
      <c r="H190" s="60">
        <f t="shared" si="9"/>
        <v>0</v>
      </c>
      <c r="I190" s="60">
        <v>0</v>
      </c>
      <c r="J190" s="60">
        <v>0</v>
      </c>
      <c r="K190" s="60">
        <v>0</v>
      </c>
      <c r="L190" s="60">
        <v>1295112</v>
      </c>
      <c r="M190" s="60">
        <v>0</v>
      </c>
      <c r="N190" s="60">
        <v>80800</v>
      </c>
      <c r="O190" s="60">
        <v>0</v>
      </c>
      <c r="P190" s="60">
        <v>0</v>
      </c>
      <c r="Q190" s="61">
        <f t="shared" si="10"/>
        <v>1375912</v>
      </c>
    </row>
    <row r="191" spans="2:17" ht="12" outlineLevel="1" thickBot="1" x14ac:dyDescent="0.3">
      <c r="B191" s="67" t="s">
        <v>195</v>
      </c>
      <c r="C191" s="94"/>
      <c r="D191" s="94"/>
      <c r="E191" s="68">
        <f>SUBTOTAL(9,E170:E190)</f>
        <v>115</v>
      </c>
      <c r="F191" s="68">
        <f>SUBTOTAL(9,F170:F190)</f>
        <v>2560569.15</v>
      </c>
      <c r="G191" s="68">
        <f>SUBTOTAL(9,G170:G190)</f>
        <v>4837767</v>
      </c>
      <c r="H191" s="68">
        <f>SUBTOTAL(9,H170:H190)</f>
        <v>7398336.1500000004</v>
      </c>
      <c r="I191" s="68">
        <f>SUBTOTAL(9,I170:I190)</f>
        <v>34021314</v>
      </c>
      <c r="J191" s="68">
        <f>SUBTOTAL(9,J170:J190)</f>
        <v>2043709</v>
      </c>
      <c r="K191" s="68">
        <f>SUBTOTAL(9,K170:K190)</f>
        <v>19685010</v>
      </c>
      <c r="L191" s="68">
        <f>SUBTOTAL(9,L170:L190)</f>
        <v>10743271</v>
      </c>
      <c r="M191" s="68">
        <f>SUBTOTAL(9,M170:M190)</f>
        <v>11606826</v>
      </c>
      <c r="N191" s="68">
        <f>SUBTOTAL(9,N170:N190)</f>
        <v>86097891.5</v>
      </c>
      <c r="O191" s="68">
        <f>SUBTOTAL(9,O170:O190)</f>
        <v>0</v>
      </c>
      <c r="P191" s="68">
        <f>SUBTOTAL(9,P170:P190)</f>
        <v>-6410200</v>
      </c>
      <c r="Q191" s="69">
        <f>SUBTOTAL(9,Q170:Q190)</f>
        <v>165186157.65000001</v>
      </c>
    </row>
    <row r="192" spans="2:17" outlineLevel="2" x14ac:dyDescent="0.25">
      <c r="B192" s="57" t="s">
        <v>31</v>
      </c>
      <c r="C192" s="58">
        <v>800197177</v>
      </c>
      <c r="D192" s="59" t="s">
        <v>131</v>
      </c>
      <c r="E192" s="60">
        <v>1</v>
      </c>
      <c r="F192" s="60">
        <v>0</v>
      </c>
      <c r="G192" s="60">
        <v>0</v>
      </c>
      <c r="H192" s="60">
        <f t="shared" si="9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714236036</v>
      </c>
      <c r="O192" s="60">
        <v>0</v>
      </c>
      <c r="P192" s="60">
        <v>0</v>
      </c>
      <c r="Q192" s="61">
        <f t="shared" si="10"/>
        <v>714236036</v>
      </c>
    </row>
    <row r="193" spans="2:17" outlineLevel="2" x14ac:dyDescent="0.25">
      <c r="B193" s="57" t="s">
        <v>31</v>
      </c>
      <c r="C193" s="58">
        <v>800216538</v>
      </c>
      <c r="D193" s="59" t="s">
        <v>132</v>
      </c>
      <c r="E193" s="60">
        <v>1</v>
      </c>
      <c r="F193" s="60">
        <v>0</v>
      </c>
      <c r="G193" s="60">
        <v>0</v>
      </c>
      <c r="H193" s="60">
        <f t="shared" si="9"/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24794908</v>
      </c>
      <c r="O193" s="60">
        <v>0</v>
      </c>
      <c r="P193" s="60">
        <v>0</v>
      </c>
      <c r="Q193" s="61">
        <f t="shared" si="10"/>
        <v>24794908</v>
      </c>
    </row>
    <row r="194" spans="2:17" outlineLevel="2" x14ac:dyDescent="0.25">
      <c r="B194" s="57" t="s">
        <v>31</v>
      </c>
      <c r="C194" s="58">
        <v>830077633</v>
      </c>
      <c r="D194" s="59" t="s">
        <v>133</v>
      </c>
      <c r="E194" s="60">
        <v>32</v>
      </c>
      <c r="F194" s="60">
        <v>0</v>
      </c>
      <c r="G194" s="60">
        <v>0</v>
      </c>
      <c r="H194" s="60">
        <f t="shared" si="9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3927200</v>
      </c>
      <c r="O194" s="60">
        <v>0</v>
      </c>
      <c r="P194" s="60">
        <v>0</v>
      </c>
      <c r="Q194" s="61">
        <f t="shared" si="10"/>
        <v>3927200</v>
      </c>
    </row>
    <row r="195" spans="2:17" ht="12" outlineLevel="2" thickBot="1" x14ac:dyDescent="0.3">
      <c r="B195" s="57" t="s">
        <v>31</v>
      </c>
      <c r="C195" s="58">
        <v>901034790</v>
      </c>
      <c r="D195" s="59" t="s">
        <v>230</v>
      </c>
      <c r="E195" s="60">
        <v>0</v>
      </c>
      <c r="F195" s="60">
        <v>1638800</v>
      </c>
      <c r="G195" s="60">
        <v>0</v>
      </c>
      <c r="H195" s="60">
        <f t="shared" si="9"/>
        <v>1638800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1">
        <f t="shared" si="10"/>
        <v>1638800</v>
      </c>
    </row>
    <row r="196" spans="2:17" ht="12" outlineLevel="1" thickBot="1" x14ac:dyDescent="0.3">
      <c r="B196" s="67" t="s">
        <v>196</v>
      </c>
      <c r="C196" s="94"/>
      <c r="D196" s="94"/>
      <c r="E196" s="68">
        <f>SUBTOTAL(9,E192:E195)</f>
        <v>34</v>
      </c>
      <c r="F196" s="68">
        <f>SUBTOTAL(9,F192:F195)</f>
        <v>1638800</v>
      </c>
      <c r="G196" s="68">
        <f>SUBTOTAL(9,G192:G195)</f>
        <v>0</v>
      </c>
      <c r="H196" s="68">
        <f>SUBTOTAL(9,H192:H195)</f>
        <v>1638800</v>
      </c>
      <c r="I196" s="68">
        <f>SUBTOTAL(9,I192:I195)</f>
        <v>0</v>
      </c>
      <c r="J196" s="68">
        <f>SUBTOTAL(9,J192:J195)</f>
        <v>0</v>
      </c>
      <c r="K196" s="68">
        <f>SUBTOTAL(9,K192:K195)</f>
        <v>0</v>
      </c>
      <c r="L196" s="68">
        <f>SUBTOTAL(9,L192:L195)</f>
        <v>0</v>
      </c>
      <c r="M196" s="68">
        <f>SUBTOTAL(9,M192:M195)</f>
        <v>0</v>
      </c>
      <c r="N196" s="68">
        <f>SUBTOTAL(9,N192:N195)</f>
        <v>742958144</v>
      </c>
      <c r="O196" s="68">
        <f>SUBTOTAL(9,O192:O195)</f>
        <v>0</v>
      </c>
      <c r="P196" s="68">
        <f>SUBTOTAL(9,P192:P195)</f>
        <v>0</v>
      </c>
      <c r="Q196" s="69">
        <f>SUBTOTAL(9,Q192:Q195)</f>
        <v>744596944</v>
      </c>
    </row>
    <row r="197" spans="2:17" outlineLevel="2" x14ac:dyDescent="0.25">
      <c r="B197" s="57" t="s">
        <v>253</v>
      </c>
      <c r="C197" s="58">
        <v>860045904</v>
      </c>
      <c r="D197" s="59" t="s">
        <v>51</v>
      </c>
      <c r="E197" s="60">
        <v>5</v>
      </c>
      <c r="F197" s="60">
        <v>0</v>
      </c>
      <c r="G197" s="60">
        <v>0</v>
      </c>
      <c r="H197" s="60">
        <f t="shared" si="9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215118087</v>
      </c>
      <c r="O197" s="60">
        <v>0</v>
      </c>
      <c r="P197" s="60">
        <v>0</v>
      </c>
      <c r="Q197" s="61">
        <f t="shared" si="10"/>
        <v>215118087</v>
      </c>
    </row>
    <row r="198" spans="2:17" outlineLevel="2" x14ac:dyDescent="0.25">
      <c r="B198" s="57" t="s">
        <v>169</v>
      </c>
      <c r="C198" s="58">
        <v>800140949</v>
      </c>
      <c r="D198" s="59" t="s">
        <v>54</v>
      </c>
      <c r="E198" s="60">
        <v>8025</v>
      </c>
      <c r="F198" s="60">
        <v>0</v>
      </c>
      <c r="G198" s="60">
        <v>0</v>
      </c>
      <c r="H198" s="60">
        <f t="shared" si="9"/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10633162489.650003</v>
      </c>
      <c r="O198" s="60">
        <v>0</v>
      </c>
      <c r="P198" s="60">
        <v>0</v>
      </c>
      <c r="Q198" s="61">
        <f t="shared" si="10"/>
        <v>10633162489.650003</v>
      </c>
    </row>
    <row r="199" spans="2:17" outlineLevel="2" x14ac:dyDescent="0.25">
      <c r="B199" s="57" t="s">
        <v>169</v>
      </c>
      <c r="C199" s="58">
        <v>800250119</v>
      </c>
      <c r="D199" s="59" t="s">
        <v>56</v>
      </c>
      <c r="E199" s="60">
        <v>3314</v>
      </c>
      <c r="F199" s="60">
        <v>0</v>
      </c>
      <c r="G199" s="60">
        <v>0</v>
      </c>
      <c r="H199" s="60">
        <f t="shared" si="9"/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929804470.41000032</v>
      </c>
      <c r="O199" s="60">
        <v>0</v>
      </c>
      <c r="P199" s="60">
        <v>-279360136.44</v>
      </c>
      <c r="Q199" s="61">
        <f t="shared" si="10"/>
        <v>650444333.97000027</v>
      </c>
    </row>
    <row r="200" spans="2:17" outlineLevel="2" x14ac:dyDescent="0.25">
      <c r="B200" s="57" t="s">
        <v>169</v>
      </c>
      <c r="C200" s="58">
        <v>804002105</v>
      </c>
      <c r="D200" s="59" t="s">
        <v>58</v>
      </c>
      <c r="E200" s="60">
        <v>185</v>
      </c>
      <c r="F200" s="60">
        <v>0</v>
      </c>
      <c r="G200" s="60">
        <v>0</v>
      </c>
      <c r="H200" s="60">
        <f t="shared" si="9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55547344</v>
      </c>
      <c r="O200" s="60">
        <v>0</v>
      </c>
      <c r="P200" s="60">
        <v>0</v>
      </c>
      <c r="Q200" s="61">
        <f t="shared" si="10"/>
        <v>55547344</v>
      </c>
    </row>
    <row r="201" spans="2:17" outlineLevel="2" x14ac:dyDescent="0.25">
      <c r="B201" s="57" t="s">
        <v>169</v>
      </c>
      <c r="C201" s="58">
        <v>805000427</v>
      </c>
      <c r="D201" s="59" t="s">
        <v>59</v>
      </c>
      <c r="E201" s="60">
        <v>6242</v>
      </c>
      <c r="F201" s="60">
        <v>0</v>
      </c>
      <c r="G201" s="60">
        <v>0</v>
      </c>
      <c r="H201" s="60">
        <f t="shared" si="9"/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2682143612.7800007</v>
      </c>
      <c r="O201" s="60">
        <v>0</v>
      </c>
      <c r="P201" s="60">
        <v>0</v>
      </c>
      <c r="Q201" s="61">
        <f t="shared" si="10"/>
        <v>2682143612.7800007</v>
      </c>
    </row>
    <row r="202" spans="2:17" outlineLevel="2" x14ac:dyDescent="0.25">
      <c r="B202" s="57" t="s">
        <v>169</v>
      </c>
      <c r="C202" s="58">
        <v>811004055</v>
      </c>
      <c r="D202" s="59" t="s">
        <v>140</v>
      </c>
      <c r="E202" s="60">
        <v>2</v>
      </c>
      <c r="F202" s="60">
        <v>0</v>
      </c>
      <c r="G202" s="60">
        <v>0</v>
      </c>
      <c r="H202" s="60">
        <f t="shared" si="9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238355</v>
      </c>
      <c r="O202" s="60">
        <v>0</v>
      </c>
      <c r="P202" s="60">
        <v>0</v>
      </c>
      <c r="Q202" s="61">
        <f t="shared" si="10"/>
        <v>238355</v>
      </c>
    </row>
    <row r="203" spans="2:17" outlineLevel="2" x14ac:dyDescent="0.25">
      <c r="B203" s="57" t="s">
        <v>169</v>
      </c>
      <c r="C203" s="58">
        <v>818000140</v>
      </c>
      <c r="D203" s="59" t="s">
        <v>64</v>
      </c>
      <c r="E203" s="60">
        <v>57</v>
      </c>
      <c r="F203" s="60">
        <v>0</v>
      </c>
      <c r="G203" s="60">
        <v>0</v>
      </c>
      <c r="H203" s="60">
        <f t="shared" si="9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37115410</v>
      </c>
      <c r="O203" s="60">
        <v>0</v>
      </c>
      <c r="P203" s="60">
        <v>0</v>
      </c>
      <c r="Q203" s="61">
        <f t="shared" si="10"/>
        <v>37115410</v>
      </c>
    </row>
    <row r="204" spans="2:17" outlineLevel="2" x14ac:dyDescent="0.25">
      <c r="B204" s="57" t="s">
        <v>169</v>
      </c>
      <c r="C204" s="58">
        <v>830009783</v>
      </c>
      <c r="D204" s="59" t="s">
        <v>66</v>
      </c>
      <c r="E204" s="60">
        <v>11838</v>
      </c>
      <c r="F204" s="60">
        <v>0</v>
      </c>
      <c r="G204" s="60">
        <v>0</v>
      </c>
      <c r="H204" s="60">
        <f t="shared" si="9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6829489520.4400911</v>
      </c>
      <c r="O204" s="60">
        <v>0</v>
      </c>
      <c r="P204" s="60">
        <v>-59262392.07</v>
      </c>
      <c r="Q204" s="61">
        <f t="shared" si="10"/>
        <v>6770227128.3700914</v>
      </c>
    </row>
    <row r="205" spans="2:17" outlineLevel="2" x14ac:dyDescent="0.25">
      <c r="B205" s="57" t="s">
        <v>169</v>
      </c>
      <c r="C205" s="58">
        <v>830074184</v>
      </c>
      <c r="D205" s="59" t="s">
        <v>67</v>
      </c>
      <c r="E205" s="60">
        <v>1190</v>
      </c>
      <c r="F205" s="60">
        <v>0</v>
      </c>
      <c r="G205" s="60">
        <v>0</v>
      </c>
      <c r="H205" s="60">
        <f t="shared" si="9"/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719821534.62</v>
      </c>
      <c r="O205" s="60">
        <v>0</v>
      </c>
      <c r="P205" s="60">
        <v>-25604522</v>
      </c>
      <c r="Q205" s="61">
        <f t="shared" si="10"/>
        <v>694217012.62</v>
      </c>
    </row>
    <row r="206" spans="2:17" outlineLevel="2" x14ac:dyDescent="0.25">
      <c r="B206" s="57" t="s">
        <v>169</v>
      </c>
      <c r="C206" s="58">
        <v>832000760</v>
      </c>
      <c r="D206" s="59" t="s">
        <v>69</v>
      </c>
      <c r="E206" s="60">
        <v>9</v>
      </c>
      <c r="F206" s="60">
        <v>0</v>
      </c>
      <c r="G206" s="60">
        <v>0</v>
      </c>
      <c r="H206" s="60">
        <f t="shared" si="9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11323117</v>
      </c>
      <c r="O206" s="60">
        <v>0</v>
      </c>
      <c r="P206" s="60">
        <v>0</v>
      </c>
      <c r="Q206" s="61">
        <f>SUM(H206:P206)</f>
        <v>11323117</v>
      </c>
    </row>
    <row r="207" spans="2:17" outlineLevel="2" x14ac:dyDescent="0.25">
      <c r="B207" s="57" t="s">
        <v>169</v>
      </c>
      <c r="C207" s="58">
        <v>860045904</v>
      </c>
      <c r="D207" s="59" t="s">
        <v>51</v>
      </c>
      <c r="E207" s="60">
        <v>531</v>
      </c>
      <c r="F207" s="60">
        <v>0</v>
      </c>
      <c r="G207" s="60">
        <v>0</v>
      </c>
      <c r="H207" s="60">
        <f t="shared" si="9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331743684.45000005</v>
      </c>
      <c r="O207" s="60">
        <v>0</v>
      </c>
      <c r="P207" s="60">
        <v>-92915004</v>
      </c>
      <c r="Q207" s="61">
        <f>SUM(H207:P207)</f>
        <v>238828680.45000005</v>
      </c>
    </row>
    <row r="208" spans="2:17" outlineLevel="2" x14ac:dyDescent="0.25">
      <c r="B208" s="57" t="s">
        <v>169</v>
      </c>
      <c r="C208" s="58">
        <v>891180008</v>
      </c>
      <c r="D208" s="59" t="s">
        <v>74</v>
      </c>
      <c r="E208" s="60">
        <v>5</v>
      </c>
      <c r="F208" s="60">
        <v>0</v>
      </c>
      <c r="G208" s="60">
        <v>0</v>
      </c>
      <c r="H208" s="60">
        <f t="shared" si="9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4102258</v>
      </c>
      <c r="O208" s="60">
        <v>0</v>
      </c>
      <c r="P208" s="60">
        <v>0</v>
      </c>
      <c r="Q208" s="61">
        <f>SUM(H208:P208)</f>
        <v>4102258</v>
      </c>
    </row>
    <row r="209" spans="2:18" outlineLevel="2" x14ac:dyDescent="0.25">
      <c r="B209" s="57" t="s">
        <v>169</v>
      </c>
      <c r="C209" s="58">
        <v>891280008</v>
      </c>
      <c r="D209" s="59" t="s">
        <v>220</v>
      </c>
      <c r="E209" s="60">
        <v>3</v>
      </c>
      <c r="F209" s="60">
        <v>0</v>
      </c>
      <c r="G209" s="60">
        <v>0</v>
      </c>
      <c r="H209" s="60">
        <f>+F209+G209</f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405150</v>
      </c>
      <c r="O209" s="60">
        <v>0</v>
      </c>
      <c r="P209" s="60">
        <v>0</v>
      </c>
      <c r="Q209" s="61">
        <f>SUM(H209:P209)</f>
        <v>405150</v>
      </c>
    </row>
    <row r="210" spans="2:18" outlineLevel="2" x14ac:dyDescent="0.25">
      <c r="B210" s="57" t="s">
        <v>169</v>
      </c>
      <c r="C210" s="58">
        <v>899999026</v>
      </c>
      <c r="D210" s="59" t="s">
        <v>162</v>
      </c>
      <c r="E210" s="60">
        <v>251</v>
      </c>
      <c r="F210" s="60">
        <v>0</v>
      </c>
      <c r="G210" s="60">
        <v>0</v>
      </c>
      <c r="H210" s="60">
        <f>+F210+G210</f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467476607.03999996</v>
      </c>
      <c r="O210" s="60">
        <v>0</v>
      </c>
      <c r="P210" s="60">
        <v>0</v>
      </c>
      <c r="Q210" s="61">
        <f t="shared" ref="Q210:Q247" si="11">SUM(H210:P210)</f>
        <v>467476607.03999996</v>
      </c>
      <c r="R210" s="99"/>
    </row>
    <row r="211" spans="2:18" outlineLevel="2" x14ac:dyDescent="0.25">
      <c r="B211" s="57" t="s">
        <v>169</v>
      </c>
      <c r="C211" s="58">
        <v>899999107</v>
      </c>
      <c r="D211" s="59" t="s">
        <v>52</v>
      </c>
      <c r="E211" s="60">
        <v>917</v>
      </c>
      <c r="F211" s="60">
        <v>0</v>
      </c>
      <c r="G211" s="60">
        <v>0</v>
      </c>
      <c r="H211" s="60">
        <f t="shared" si="9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475120612.26999998</v>
      </c>
      <c r="O211" s="60">
        <v>0</v>
      </c>
      <c r="P211" s="60">
        <v>0</v>
      </c>
      <c r="Q211" s="61">
        <f t="shared" si="11"/>
        <v>475120612.26999998</v>
      </c>
    </row>
    <row r="212" spans="2:18" outlineLevel="2" x14ac:dyDescent="0.25">
      <c r="B212" s="57" t="s">
        <v>169</v>
      </c>
      <c r="C212" s="58">
        <v>901093846</v>
      </c>
      <c r="D212" s="59" t="s">
        <v>152</v>
      </c>
      <c r="E212" s="60">
        <v>66</v>
      </c>
      <c r="F212" s="60">
        <v>0</v>
      </c>
      <c r="G212" s="60">
        <v>0</v>
      </c>
      <c r="H212" s="60">
        <f t="shared" si="9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77413857</v>
      </c>
      <c r="N212" s="60">
        <v>27739993</v>
      </c>
      <c r="O212" s="60">
        <v>0</v>
      </c>
      <c r="P212" s="60">
        <v>0</v>
      </c>
      <c r="Q212" s="61">
        <f t="shared" si="11"/>
        <v>105153850</v>
      </c>
    </row>
    <row r="213" spans="2:18" outlineLevel="2" x14ac:dyDescent="0.25">
      <c r="B213" s="57" t="s">
        <v>169</v>
      </c>
      <c r="C213" s="58">
        <v>901097473</v>
      </c>
      <c r="D213" s="59" t="s">
        <v>80</v>
      </c>
      <c r="E213" s="60">
        <v>4749</v>
      </c>
      <c r="F213" s="60">
        <v>0</v>
      </c>
      <c r="G213" s="60">
        <v>0</v>
      </c>
      <c r="H213" s="60">
        <f t="shared" si="9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4615712469.9700003</v>
      </c>
      <c r="O213" s="60">
        <v>0</v>
      </c>
      <c r="P213" s="60">
        <v>-14106142</v>
      </c>
      <c r="Q213" s="61">
        <f t="shared" si="11"/>
        <v>4601606327.9700003</v>
      </c>
    </row>
    <row r="214" spans="2:18" outlineLevel="2" x14ac:dyDescent="0.25">
      <c r="B214" s="57" t="s">
        <v>180</v>
      </c>
      <c r="C214" s="58">
        <v>800149499</v>
      </c>
      <c r="D214" s="59" t="s">
        <v>123</v>
      </c>
      <c r="E214" s="60">
        <v>68</v>
      </c>
      <c r="F214" s="60">
        <v>0</v>
      </c>
      <c r="G214" s="60">
        <v>0</v>
      </c>
      <c r="H214" s="60">
        <f t="shared" si="9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62515906</v>
      </c>
      <c r="O214" s="60">
        <v>0</v>
      </c>
      <c r="P214" s="60">
        <v>0</v>
      </c>
      <c r="Q214" s="61">
        <f t="shared" si="11"/>
        <v>62515906</v>
      </c>
    </row>
    <row r="215" spans="2:18" outlineLevel="2" x14ac:dyDescent="0.25">
      <c r="B215" s="57" t="s">
        <v>180</v>
      </c>
      <c r="C215" s="58">
        <v>860066191</v>
      </c>
      <c r="D215" s="59" t="s">
        <v>128</v>
      </c>
      <c r="E215" s="60">
        <v>41</v>
      </c>
      <c r="F215" s="60">
        <v>0</v>
      </c>
      <c r="G215" s="60">
        <v>0</v>
      </c>
      <c r="H215" s="60">
        <f t="shared" ref="H215:H283" si="12">+F215+G215</f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9335200</v>
      </c>
      <c r="O215" s="60">
        <v>0</v>
      </c>
      <c r="P215" s="60">
        <v>0</v>
      </c>
      <c r="Q215" s="61">
        <f t="shared" si="11"/>
        <v>9335200</v>
      </c>
    </row>
    <row r="216" spans="2:18" outlineLevel="2" x14ac:dyDescent="0.25">
      <c r="B216" s="57" t="s">
        <v>168</v>
      </c>
      <c r="C216" s="58">
        <v>800140949</v>
      </c>
      <c r="D216" s="59" t="s">
        <v>54</v>
      </c>
      <c r="E216" s="60">
        <v>2550</v>
      </c>
      <c r="F216" s="60">
        <v>0</v>
      </c>
      <c r="G216" s="60">
        <v>0</v>
      </c>
      <c r="H216" s="60">
        <f t="shared" si="12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3052289685.8299999</v>
      </c>
      <c r="O216" s="60">
        <v>0</v>
      </c>
      <c r="P216" s="60">
        <v>0</v>
      </c>
      <c r="Q216" s="61">
        <f t="shared" si="11"/>
        <v>3052289685.8299999</v>
      </c>
    </row>
    <row r="217" spans="2:18" outlineLevel="2" x14ac:dyDescent="0.25">
      <c r="B217" s="57" t="s">
        <v>168</v>
      </c>
      <c r="C217" s="58">
        <v>804002105</v>
      </c>
      <c r="D217" s="59" t="s">
        <v>58</v>
      </c>
      <c r="E217" s="60">
        <v>2478</v>
      </c>
      <c r="F217" s="60">
        <v>0</v>
      </c>
      <c r="G217" s="60">
        <v>0</v>
      </c>
      <c r="H217" s="60">
        <f t="shared" si="12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1985064497.73</v>
      </c>
      <c r="O217" s="60">
        <v>0</v>
      </c>
      <c r="P217" s="60">
        <v>0</v>
      </c>
      <c r="Q217" s="61">
        <f t="shared" si="11"/>
        <v>1985064497.73</v>
      </c>
    </row>
    <row r="218" spans="2:18" outlineLevel="2" x14ac:dyDescent="0.25">
      <c r="B218" s="57" t="s">
        <v>168</v>
      </c>
      <c r="C218" s="58">
        <v>805000427</v>
      </c>
      <c r="D218" s="59" t="s">
        <v>59</v>
      </c>
      <c r="E218" s="60">
        <v>927</v>
      </c>
      <c r="F218" s="60">
        <v>0</v>
      </c>
      <c r="G218" s="60">
        <v>0</v>
      </c>
      <c r="H218" s="60">
        <f t="shared" si="12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393531080.88</v>
      </c>
      <c r="O218" s="60">
        <v>0</v>
      </c>
      <c r="P218" s="60">
        <v>0</v>
      </c>
      <c r="Q218" s="61">
        <f t="shared" si="11"/>
        <v>393531080.88</v>
      </c>
    </row>
    <row r="219" spans="2:18" outlineLevel="2" x14ac:dyDescent="0.25">
      <c r="B219" s="57" t="s">
        <v>168</v>
      </c>
      <c r="C219" s="58">
        <v>811004055</v>
      </c>
      <c r="D219" s="59" t="s">
        <v>140</v>
      </c>
      <c r="E219" s="60">
        <v>3284</v>
      </c>
      <c r="F219" s="60">
        <v>0</v>
      </c>
      <c r="G219" s="60">
        <v>0</v>
      </c>
      <c r="H219" s="60">
        <f t="shared" si="12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2983106202</v>
      </c>
      <c r="O219" s="60">
        <v>0</v>
      </c>
      <c r="P219" s="60">
        <v>0</v>
      </c>
      <c r="Q219" s="61">
        <f t="shared" si="11"/>
        <v>2983106202</v>
      </c>
    </row>
    <row r="220" spans="2:18" outlineLevel="2" x14ac:dyDescent="0.25">
      <c r="B220" s="57" t="s">
        <v>168</v>
      </c>
      <c r="C220" s="58">
        <v>818000140</v>
      </c>
      <c r="D220" s="59" t="s">
        <v>64</v>
      </c>
      <c r="E220" s="60">
        <v>1253</v>
      </c>
      <c r="F220" s="60">
        <v>0</v>
      </c>
      <c r="G220" s="60">
        <v>0</v>
      </c>
      <c r="H220" s="60">
        <f t="shared" si="12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1441579409</v>
      </c>
      <c r="O220" s="60">
        <v>0</v>
      </c>
      <c r="P220" s="60">
        <v>0</v>
      </c>
      <c r="Q220" s="61">
        <f t="shared" si="11"/>
        <v>1441579409</v>
      </c>
    </row>
    <row r="221" spans="2:18" outlineLevel="2" x14ac:dyDescent="0.25">
      <c r="B221" s="57" t="s">
        <v>168</v>
      </c>
      <c r="C221" s="58">
        <v>830009783</v>
      </c>
      <c r="D221" s="59" t="s">
        <v>66</v>
      </c>
      <c r="E221" s="60">
        <v>1554</v>
      </c>
      <c r="F221" s="60">
        <v>0</v>
      </c>
      <c r="G221" s="60">
        <v>0</v>
      </c>
      <c r="H221" s="60">
        <f t="shared" si="12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967428713.06999815</v>
      </c>
      <c r="O221" s="60">
        <v>-6373108.25</v>
      </c>
      <c r="P221" s="60">
        <v>0</v>
      </c>
      <c r="Q221" s="61">
        <f t="shared" si="11"/>
        <v>961055604.81999815</v>
      </c>
    </row>
    <row r="222" spans="2:18" outlineLevel="2" x14ac:dyDescent="0.25">
      <c r="B222" s="57" t="s">
        <v>168</v>
      </c>
      <c r="C222" s="58">
        <v>830074184</v>
      </c>
      <c r="D222" s="59" t="s">
        <v>67</v>
      </c>
      <c r="E222" s="60">
        <v>3698</v>
      </c>
      <c r="F222" s="60">
        <v>0</v>
      </c>
      <c r="G222" s="60">
        <v>0</v>
      </c>
      <c r="H222" s="60">
        <f t="shared" si="12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6376338247.8599968</v>
      </c>
      <c r="O222" s="60">
        <v>0</v>
      </c>
      <c r="P222" s="60">
        <v>0</v>
      </c>
      <c r="Q222" s="61">
        <f t="shared" si="11"/>
        <v>6376338247.8599968</v>
      </c>
    </row>
    <row r="223" spans="2:18" outlineLevel="2" x14ac:dyDescent="0.25">
      <c r="B223" s="57" t="s">
        <v>168</v>
      </c>
      <c r="C223" s="58">
        <v>832000760</v>
      </c>
      <c r="D223" s="59" t="s">
        <v>69</v>
      </c>
      <c r="E223" s="60">
        <v>529</v>
      </c>
      <c r="F223" s="60">
        <v>0</v>
      </c>
      <c r="G223" s="60">
        <v>0</v>
      </c>
      <c r="H223" s="60">
        <f t="shared" si="12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1094815092.4000001</v>
      </c>
      <c r="O223" s="60">
        <v>0</v>
      </c>
      <c r="P223" s="60">
        <v>0</v>
      </c>
      <c r="Q223" s="61">
        <f t="shared" si="11"/>
        <v>1094815092.4000001</v>
      </c>
    </row>
    <row r="224" spans="2:18" outlineLevel="2" x14ac:dyDescent="0.25">
      <c r="B224" s="57" t="s">
        <v>168</v>
      </c>
      <c r="C224" s="58">
        <v>860045904</v>
      </c>
      <c r="D224" s="59" t="s">
        <v>51</v>
      </c>
      <c r="E224" s="60">
        <v>45363</v>
      </c>
      <c r="F224" s="60">
        <v>0</v>
      </c>
      <c r="G224" s="60">
        <v>0</v>
      </c>
      <c r="H224" s="60">
        <f t="shared" si="12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20181942945.759968</v>
      </c>
      <c r="O224" s="60">
        <v>0</v>
      </c>
      <c r="P224" s="60">
        <v>-860494</v>
      </c>
      <c r="Q224" s="61">
        <f t="shared" si="11"/>
        <v>20181082451.759968</v>
      </c>
    </row>
    <row r="225" spans="2:17" outlineLevel="2" x14ac:dyDescent="0.25">
      <c r="B225" s="57" t="s">
        <v>168</v>
      </c>
      <c r="C225" s="58">
        <v>890480110</v>
      </c>
      <c r="D225" s="59" t="s">
        <v>145</v>
      </c>
      <c r="E225" s="60">
        <v>235</v>
      </c>
      <c r="F225" s="60">
        <v>0</v>
      </c>
      <c r="G225" s="60">
        <v>0</v>
      </c>
      <c r="H225" s="60">
        <f t="shared" si="12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298159103</v>
      </c>
      <c r="O225" s="60">
        <v>0</v>
      </c>
      <c r="P225" s="60">
        <v>0</v>
      </c>
      <c r="Q225" s="61">
        <f t="shared" si="11"/>
        <v>298159103</v>
      </c>
    </row>
    <row r="226" spans="2:17" outlineLevel="2" x14ac:dyDescent="0.25">
      <c r="B226" s="57" t="s">
        <v>168</v>
      </c>
      <c r="C226" s="58">
        <v>890900841</v>
      </c>
      <c r="D226" s="59" t="s">
        <v>147</v>
      </c>
      <c r="E226" s="60">
        <v>50</v>
      </c>
      <c r="F226" s="60">
        <v>0</v>
      </c>
      <c r="G226" s="60">
        <v>0</v>
      </c>
      <c r="H226" s="60">
        <f t="shared" si="12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41913159</v>
      </c>
      <c r="O226" s="60">
        <v>0</v>
      </c>
      <c r="P226" s="60">
        <v>0</v>
      </c>
      <c r="Q226" s="61">
        <f t="shared" si="11"/>
        <v>41913159</v>
      </c>
    </row>
    <row r="227" spans="2:17" outlineLevel="2" x14ac:dyDescent="0.25">
      <c r="B227" s="57" t="s">
        <v>168</v>
      </c>
      <c r="C227" s="58">
        <v>891180008</v>
      </c>
      <c r="D227" s="59" t="s">
        <v>74</v>
      </c>
      <c r="E227" s="60">
        <v>544</v>
      </c>
      <c r="F227" s="60">
        <v>0</v>
      </c>
      <c r="G227" s="60">
        <v>0</v>
      </c>
      <c r="H227" s="60">
        <f t="shared" si="12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738950602.60000002</v>
      </c>
      <c r="O227" s="60">
        <v>0</v>
      </c>
      <c r="P227" s="60">
        <v>0</v>
      </c>
      <c r="Q227" s="61">
        <f t="shared" si="11"/>
        <v>738950602.60000002</v>
      </c>
    </row>
    <row r="228" spans="2:17" outlineLevel="2" x14ac:dyDescent="0.25">
      <c r="B228" s="57" t="s">
        <v>168</v>
      </c>
      <c r="C228" s="58">
        <v>891280008</v>
      </c>
      <c r="D228" s="59" t="s">
        <v>220</v>
      </c>
      <c r="E228" s="60">
        <v>210</v>
      </c>
      <c r="F228" s="60">
        <v>0</v>
      </c>
      <c r="G228" s="60">
        <v>0</v>
      </c>
      <c r="H228" s="60">
        <f t="shared" si="12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83608224</v>
      </c>
      <c r="O228" s="60">
        <v>0</v>
      </c>
      <c r="P228" s="60">
        <v>0</v>
      </c>
      <c r="Q228" s="61">
        <f t="shared" si="11"/>
        <v>83608224</v>
      </c>
    </row>
    <row r="229" spans="2:17" outlineLevel="2" x14ac:dyDescent="0.25">
      <c r="B229" s="57" t="s">
        <v>168</v>
      </c>
      <c r="C229" s="58">
        <v>892115006</v>
      </c>
      <c r="D229" s="59" t="s">
        <v>148</v>
      </c>
      <c r="E229" s="60">
        <v>109</v>
      </c>
      <c r="F229" s="60">
        <v>0</v>
      </c>
      <c r="G229" s="60">
        <v>0</v>
      </c>
      <c r="H229" s="60">
        <f t="shared" si="12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65306575</v>
      </c>
      <c r="O229" s="60">
        <v>0</v>
      </c>
      <c r="P229" s="60">
        <v>0</v>
      </c>
      <c r="Q229" s="61">
        <f t="shared" si="11"/>
        <v>65306575</v>
      </c>
    </row>
    <row r="230" spans="2:17" outlineLevel="2" x14ac:dyDescent="0.25">
      <c r="B230" s="57" t="s">
        <v>168</v>
      </c>
      <c r="C230" s="58">
        <v>892200015</v>
      </c>
      <c r="D230" s="59" t="s">
        <v>149</v>
      </c>
      <c r="E230" s="60">
        <v>147</v>
      </c>
      <c r="F230" s="60">
        <v>0</v>
      </c>
      <c r="G230" s="60">
        <v>0</v>
      </c>
      <c r="H230" s="60">
        <f t="shared" si="12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76448767</v>
      </c>
      <c r="O230" s="60">
        <v>0</v>
      </c>
      <c r="P230" s="60">
        <v>0</v>
      </c>
      <c r="Q230" s="61">
        <f t="shared" si="11"/>
        <v>76448767</v>
      </c>
    </row>
    <row r="231" spans="2:17" outlineLevel="2" x14ac:dyDescent="0.25">
      <c r="B231" s="57" t="s">
        <v>168</v>
      </c>
      <c r="C231" s="58">
        <v>899999026</v>
      </c>
      <c r="D231" s="59" t="s">
        <v>162</v>
      </c>
      <c r="E231" s="60">
        <v>761</v>
      </c>
      <c r="F231" s="60">
        <v>0</v>
      </c>
      <c r="G231" s="60">
        <v>0</v>
      </c>
      <c r="H231" s="60">
        <f t="shared" si="12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387915181.93000001</v>
      </c>
      <c r="O231" s="60">
        <v>0</v>
      </c>
      <c r="P231" s="60">
        <v>0</v>
      </c>
      <c r="Q231" s="61">
        <f t="shared" si="11"/>
        <v>387915181.93000001</v>
      </c>
    </row>
    <row r="232" spans="2:17" outlineLevel="2" x14ac:dyDescent="0.25">
      <c r="B232" s="57" t="s">
        <v>168</v>
      </c>
      <c r="C232" s="58">
        <v>899999107</v>
      </c>
      <c r="D232" s="59" t="s">
        <v>52</v>
      </c>
      <c r="E232" s="60">
        <v>2016</v>
      </c>
      <c r="F232" s="60">
        <v>0</v>
      </c>
      <c r="G232" s="60">
        <v>0</v>
      </c>
      <c r="H232" s="60">
        <f t="shared" si="12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5089304621.2999992</v>
      </c>
      <c r="O232" s="60">
        <v>0</v>
      </c>
      <c r="P232" s="60">
        <v>0</v>
      </c>
      <c r="Q232" s="61">
        <f t="shared" si="11"/>
        <v>5089304621.2999992</v>
      </c>
    </row>
    <row r="233" spans="2:17" outlineLevel="2" x14ac:dyDescent="0.25">
      <c r="B233" s="57" t="s">
        <v>168</v>
      </c>
      <c r="C233" s="58">
        <v>900048962</v>
      </c>
      <c r="D233" s="59" t="s">
        <v>150</v>
      </c>
      <c r="E233" s="60">
        <v>124</v>
      </c>
      <c r="F233" s="60">
        <v>0</v>
      </c>
      <c r="G233" s="60">
        <v>0</v>
      </c>
      <c r="H233" s="60">
        <f t="shared" si="12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71675062</v>
      </c>
      <c r="O233" s="60">
        <v>0</v>
      </c>
      <c r="P233" s="60">
        <v>0</v>
      </c>
      <c r="Q233" s="61">
        <f t="shared" si="11"/>
        <v>71675062</v>
      </c>
    </row>
    <row r="234" spans="2:17" outlineLevel="2" x14ac:dyDescent="0.25">
      <c r="B234" s="57" t="s">
        <v>168</v>
      </c>
      <c r="C234" s="58">
        <v>901093846</v>
      </c>
      <c r="D234" s="59" t="s">
        <v>152</v>
      </c>
      <c r="E234" s="60">
        <v>1247</v>
      </c>
      <c r="F234" s="60">
        <v>0</v>
      </c>
      <c r="G234" s="60">
        <v>0</v>
      </c>
      <c r="H234" s="60">
        <f t="shared" si="12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604936513</v>
      </c>
      <c r="N234" s="60">
        <v>1909391370.3</v>
      </c>
      <c r="O234" s="60">
        <v>0</v>
      </c>
      <c r="P234" s="60">
        <v>-92781510</v>
      </c>
      <c r="Q234" s="61">
        <f t="shared" si="11"/>
        <v>2421546373.3000002</v>
      </c>
    </row>
    <row r="235" spans="2:17" ht="12" outlineLevel="2" thickBot="1" x14ac:dyDescent="0.3">
      <c r="B235" s="57" t="s">
        <v>168</v>
      </c>
      <c r="C235" s="58">
        <v>901097473</v>
      </c>
      <c r="D235" s="59" t="s">
        <v>80</v>
      </c>
      <c r="E235" s="60">
        <v>3411</v>
      </c>
      <c r="F235" s="60">
        <v>0</v>
      </c>
      <c r="G235" s="60">
        <v>0</v>
      </c>
      <c r="H235" s="60">
        <f t="shared" si="12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5392083059.5299988</v>
      </c>
      <c r="O235" s="60">
        <v>0</v>
      </c>
      <c r="P235" s="60">
        <v>0</v>
      </c>
      <c r="Q235" s="61">
        <f t="shared" si="11"/>
        <v>5392083059.5299988</v>
      </c>
    </row>
    <row r="236" spans="2:17" ht="12" outlineLevel="1" thickBot="1" x14ac:dyDescent="0.3">
      <c r="B236" s="67" t="s">
        <v>307</v>
      </c>
      <c r="C236" s="94"/>
      <c r="D236" s="94"/>
      <c r="E236" s="68">
        <f>SUBTOTAL(9,E197:E235)</f>
        <v>107988</v>
      </c>
      <c r="F236" s="68">
        <f t="shared" ref="F236:Q236" si="13">SUBTOTAL(9,F197:F235)</f>
        <v>0</v>
      </c>
      <c r="G236" s="68">
        <f t="shared" si="13"/>
        <v>0</v>
      </c>
      <c r="H236" s="68">
        <f t="shared" si="13"/>
        <v>0</v>
      </c>
      <c r="I236" s="68">
        <f t="shared" si="13"/>
        <v>0</v>
      </c>
      <c r="J236" s="68">
        <f t="shared" si="13"/>
        <v>0</v>
      </c>
      <c r="K236" s="68">
        <f t="shared" si="13"/>
        <v>0</v>
      </c>
      <c r="L236" s="68">
        <f t="shared" si="13"/>
        <v>0</v>
      </c>
      <c r="M236" s="68">
        <f t="shared" si="13"/>
        <v>682350370</v>
      </c>
      <c r="N236" s="68">
        <f t="shared" si="13"/>
        <v>80738767421.820068</v>
      </c>
      <c r="O236" s="68">
        <f t="shared" si="13"/>
        <v>-6373108.25</v>
      </c>
      <c r="P236" s="68">
        <f t="shared" si="13"/>
        <v>-564890200.50999999</v>
      </c>
      <c r="Q236" s="68">
        <f t="shared" si="13"/>
        <v>80849854483.060074</v>
      </c>
    </row>
    <row r="237" spans="2:17" outlineLevel="2" x14ac:dyDescent="0.25">
      <c r="B237" s="57" t="s">
        <v>291</v>
      </c>
      <c r="C237" s="58">
        <v>800105552</v>
      </c>
      <c r="D237" s="59" t="s">
        <v>244</v>
      </c>
      <c r="E237" s="60">
        <v>1</v>
      </c>
      <c r="F237" s="60">
        <v>0</v>
      </c>
      <c r="G237" s="60">
        <v>3144700</v>
      </c>
      <c r="H237" s="60">
        <f t="shared" si="12"/>
        <v>3144700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  <c r="P237" s="60">
        <v>0</v>
      </c>
      <c r="Q237" s="61">
        <f t="shared" si="11"/>
        <v>3144700</v>
      </c>
    </row>
    <row r="238" spans="2:17" outlineLevel="2" x14ac:dyDescent="0.25">
      <c r="B238" s="57" t="s">
        <v>291</v>
      </c>
      <c r="C238" s="58">
        <v>899999034</v>
      </c>
      <c r="D238" s="59" t="s">
        <v>323</v>
      </c>
      <c r="E238" s="60">
        <v>1</v>
      </c>
      <c r="F238" s="60">
        <v>0</v>
      </c>
      <c r="G238" s="60">
        <v>0</v>
      </c>
      <c r="H238" s="60">
        <f t="shared" si="12"/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104400</v>
      </c>
      <c r="N238" s="60">
        <v>0</v>
      </c>
      <c r="O238" s="60">
        <v>0</v>
      </c>
      <c r="P238" s="60">
        <v>0</v>
      </c>
      <c r="Q238" s="61">
        <f t="shared" si="11"/>
        <v>104400</v>
      </c>
    </row>
    <row r="239" spans="2:17" outlineLevel="2" x14ac:dyDescent="0.25">
      <c r="B239" s="57" t="s">
        <v>291</v>
      </c>
      <c r="C239" s="58">
        <v>899999316</v>
      </c>
      <c r="D239" s="59" t="s">
        <v>324</v>
      </c>
      <c r="E239" s="60">
        <v>1</v>
      </c>
      <c r="F239" s="60">
        <v>0</v>
      </c>
      <c r="G239" s="60">
        <v>33786838</v>
      </c>
      <c r="H239" s="60">
        <f t="shared" si="12"/>
        <v>33786838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0">
        <v>0</v>
      </c>
      <c r="Q239" s="61">
        <f t="shared" si="11"/>
        <v>33786838</v>
      </c>
    </row>
    <row r="240" spans="2:17" outlineLevel="2" x14ac:dyDescent="0.25">
      <c r="B240" s="57" t="s">
        <v>291</v>
      </c>
      <c r="C240" s="58">
        <v>900978341</v>
      </c>
      <c r="D240" s="59" t="s">
        <v>275</v>
      </c>
      <c r="E240" s="60">
        <v>1</v>
      </c>
      <c r="F240" s="60">
        <v>0</v>
      </c>
      <c r="G240" s="60">
        <v>0</v>
      </c>
      <c r="H240" s="60">
        <f t="shared" si="12"/>
        <v>0</v>
      </c>
      <c r="I240" s="60">
        <v>0</v>
      </c>
      <c r="J240" s="60">
        <v>0</v>
      </c>
      <c r="K240" s="60">
        <v>0</v>
      </c>
      <c r="L240" s="60">
        <v>2411248713</v>
      </c>
      <c r="M240" s="60">
        <v>0</v>
      </c>
      <c r="N240" s="60">
        <v>0</v>
      </c>
      <c r="O240" s="60">
        <v>0</v>
      </c>
      <c r="P240" s="60">
        <v>0</v>
      </c>
      <c r="Q240" s="61">
        <f t="shared" si="11"/>
        <v>2411248713</v>
      </c>
    </row>
    <row r="241" spans="2:17" outlineLevel="2" x14ac:dyDescent="0.25">
      <c r="B241" s="57" t="s">
        <v>291</v>
      </c>
      <c r="C241" s="58">
        <v>901153500</v>
      </c>
      <c r="D241" s="59" t="s">
        <v>233</v>
      </c>
      <c r="E241" s="60">
        <v>1</v>
      </c>
      <c r="F241" s="60">
        <v>0</v>
      </c>
      <c r="G241" s="60">
        <v>0</v>
      </c>
      <c r="H241" s="60">
        <f t="shared" si="12"/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108400</v>
      </c>
      <c r="N241" s="60">
        <v>0</v>
      </c>
      <c r="O241" s="60">
        <v>0</v>
      </c>
      <c r="P241" s="60">
        <v>0</v>
      </c>
      <c r="Q241" s="61">
        <f t="shared" si="11"/>
        <v>108400</v>
      </c>
    </row>
    <row r="242" spans="2:17" outlineLevel="2" x14ac:dyDescent="0.25">
      <c r="B242" s="57" t="s">
        <v>291</v>
      </c>
      <c r="C242" s="58">
        <v>901508361</v>
      </c>
      <c r="D242" s="59" t="s">
        <v>325</v>
      </c>
      <c r="E242" s="60">
        <v>1</v>
      </c>
      <c r="F242" s="60">
        <v>0</v>
      </c>
      <c r="G242" s="60">
        <v>50876800</v>
      </c>
      <c r="H242" s="60">
        <f t="shared" si="12"/>
        <v>50876800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61">
        <f t="shared" si="11"/>
        <v>50876800</v>
      </c>
    </row>
    <row r="243" spans="2:17" ht="12" outlineLevel="2" thickBot="1" x14ac:dyDescent="0.3">
      <c r="B243" s="57" t="s">
        <v>291</v>
      </c>
      <c r="C243" s="58">
        <v>901232414</v>
      </c>
      <c r="D243" s="59" t="s">
        <v>280</v>
      </c>
      <c r="E243" s="60">
        <v>0</v>
      </c>
      <c r="F243" s="60">
        <v>5896316</v>
      </c>
      <c r="G243" s="60">
        <v>0</v>
      </c>
      <c r="H243" s="60">
        <f t="shared" si="12"/>
        <v>5896316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0">
        <v>0</v>
      </c>
      <c r="Q243" s="61">
        <f t="shared" si="11"/>
        <v>5896316</v>
      </c>
    </row>
    <row r="244" spans="2:17" ht="12" outlineLevel="1" thickBot="1" x14ac:dyDescent="0.3">
      <c r="B244" s="67" t="s">
        <v>293</v>
      </c>
      <c r="C244" s="94"/>
      <c r="D244" s="94"/>
      <c r="E244" s="68">
        <f>SUBTOTAL(9,E237:E243)</f>
        <v>6</v>
      </c>
      <c r="F244" s="68">
        <f>SUBTOTAL(9,F237:F243)</f>
        <v>5896316</v>
      </c>
      <c r="G244" s="68">
        <f>SUBTOTAL(9,G237:G243)</f>
        <v>87808338</v>
      </c>
      <c r="H244" s="68">
        <f>SUBTOTAL(9,H237:H243)</f>
        <v>93704654</v>
      </c>
      <c r="I244" s="68">
        <f>SUBTOTAL(9,I237:I243)</f>
        <v>0</v>
      </c>
      <c r="J244" s="68">
        <f>SUBTOTAL(9,J237:J243)</f>
        <v>0</v>
      </c>
      <c r="K244" s="68">
        <f>SUBTOTAL(9,K237:K243)</f>
        <v>0</v>
      </c>
      <c r="L244" s="68">
        <f>SUBTOTAL(9,L237:L243)</f>
        <v>2411248713</v>
      </c>
      <c r="M244" s="68">
        <f>SUBTOTAL(9,M237:M243)</f>
        <v>212800</v>
      </c>
      <c r="N244" s="68">
        <f>SUBTOTAL(9,N237:N243)</f>
        <v>0</v>
      </c>
      <c r="O244" s="68">
        <f>SUBTOTAL(9,O237:O243)</f>
        <v>0</v>
      </c>
      <c r="P244" s="68">
        <f>SUBTOTAL(9,P237:P243)</f>
        <v>0</v>
      </c>
      <c r="Q244" s="69">
        <f>SUBTOTAL(9,Q237:Q243)</f>
        <v>2505166167</v>
      </c>
    </row>
    <row r="245" spans="2:17" ht="12" outlineLevel="2" thickBot="1" x14ac:dyDescent="0.3">
      <c r="B245" s="57" t="s">
        <v>184</v>
      </c>
      <c r="C245" s="58">
        <v>999999999</v>
      </c>
      <c r="D245" s="59" t="s">
        <v>184</v>
      </c>
      <c r="E245" s="60">
        <v>2173</v>
      </c>
      <c r="F245" s="60">
        <v>227910463.68999997</v>
      </c>
      <c r="G245" s="60">
        <v>0</v>
      </c>
      <c r="H245" s="60">
        <f t="shared" si="12"/>
        <v>227910463.68999997</v>
      </c>
      <c r="I245" s="60">
        <v>60023400</v>
      </c>
      <c r="J245" s="60">
        <v>49220768</v>
      </c>
      <c r="K245" s="60">
        <v>40808100</v>
      </c>
      <c r="L245" s="60">
        <v>130101000</v>
      </c>
      <c r="M245" s="60">
        <v>349864629</v>
      </c>
      <c r="N245" s="60">
        <v>1269563457</v>
      </c>
      <c r="O245" s="60">
        <v>0</v>
      </c>
      <c r="P245" s="60">
        <v>-1841900</v>
      </c>
      <c r="Q245" s="61">
        <f t="shared" si="11"/>
        <v>2125649917.6900001</v>
      </c>
    </row>
    <row r="246" spans="2:17" ht="12" outlineLevel="1" thickBot="1" x14ac:dyDescent="0.3">
      <c r="B246" s="67" t="s">
        <v>198</v>
      </c>
      <c r="C246" s="94"/>
      <c r="D246" s="94"/>
      <c r="E246" s="68">
        <f>SUBTOTAL(9,E245:E245)</f>
        <v>2173</v>
      </c>
      <c r="F246" s="68">
        <f>SUBTOTAL(9,F245:F245)</f>
        <v>227910463.68999997</v>
      </c>
      <c r="G246" s="68">
        <f>SUBTOTAL(9,G245:G245)</f>
        <v>0</v>
      </c>
      <c r="H246" s="68">
        <f>SUBTOTAL(9,H245:H245)</f>
        <v>227910463.68999997</v>
      </c>
      <c r="I246" s="68">
        <f>SUBTOTAL(9,I245:I245)</f>
        <v>60023400</v>
      </c>
      <c r="J246" s="68">
        <f>SUBTOTAL(9,J245:J245)</f>
        <v>49220768</v>
      </c>
      <c r="K246" s="68">
        <f>SUBTOTAL(9,K245:K245)</f>
        <v>40808100</v>
      </c>
      <c r="L246" s="68">
        <f>SUBTOTAL(9,L245:L245)</f>
        <v>130101000</v>
      </c>
      <c r="M246" s="68">
        <f>SUBTOTAL(9,M245:M245)</f>
        <v>349864629</v>
      </c>
      <c r="N246" s="68">
        <f>SUBTOTAL(9,N245:N245)</f>
        <v>1269563457</v>
      </c>
      <c r="O246" s="68">
        <f>SUBTOTAL(9,O245:O245)</f>
        <v>0</v>
      </c>
      <c r="P246" s="68">
        <f>SUBTOTAL(9,P245:P245)</f>
        <v>-1841900</v>
      </c>
      <c r="Q246" s="69">
        <f>SUBTOTAL(9,Q245:Q245)</f>
        <v>2125649917.6900001</v>
      </c>
    </row>
    <row r="247" spans="2:17" outlineLevel="2" x14ac:dyDescent="0.25">
      <c r="B247" s="57" t="s">
        <v>32</v>
      </c>
      <c r="C247" s="58">
        <v>860002183</v>
      </c>
      <c r="D247" s="59" t="s">
        <v>47</v>
      </c>
      <c r="E247" s="60">
        <v>7</v>
      </c>
      <c r="F247" s="60">
        <v>0</v>
      </c>
      <c r="G247" s="60">
        <v>0</v>
      </c>
      <c r="H247" s="60">
        <f t="shared" si="12"/>
        <v>0</v>
      </c>
      <c r="I247" s="60">
        <v>0</v>
      </c>
      <c r="J247" s="60">
        <v>787440</v>
      </c>
      <c r="K247" s="60">
        <v>0</v>
      </c>
      <c r="L247" s="60">
        <v>0</v>
      </c>
      <c r="M247" s="60">
        <v>0</v>
      </c>
      <c r="N247" s="60">
        <v>31555923.300000001</v>
      </c>
      <c r="O247" s="60">
        <v>0</v>
      </c>
      <c r="P247" s="60">
        <v>0</v>
      </c>
      <c r="Q247" s="61">
        <f t="shared" si="11"/>
        <v>32343363.300000001</v>
      </c>
    </row>
    <row r="248" spans="2:17" outlineLevel="2" x14ac:dyDescent="0.25">
      <c r="B248" s="57" t="s">
        <v>32</v>
      </c>
      <c r="C248" s="58">
        <v>860002503</v>
      </c>
      <c r="D248" s="59" t="s">
        <v>38</v>
      </c>
      <c r="E248" s="60">
        <v>2</v>
      </c>
      <c r="F248" s="60">
        <v>0</v>
      </c>
      <c r="G248" s="60">
        <v>0</v>
      </c>
      <c r="H248" s="60">
        <f t="shared" si="12"/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1432642</v>
      </c>
      <c r="O248" s="60">
        <v>0</v>
      </c>
      <c r="P248" s="60">
        <v>0</v>
      </c>
      <c r="Q248" s="61">
        <f>SUM(H248:P248)</f>
        <v>1432642</v>
      </c>
    </row>
    <row r="249" spans="2:17" outlineLevel="2" x14ac:dyDescent="0.25">
      <c r="B249" s="57" t="s">
        <v>32</v>
      </c>
      <c r="C249" s="58">
        <v>860008645</v>
      </c>
      <c r="D249" s="59" t="s">
        <v>48</v>
      </c>
      <c r="E249" s="60">
        <v>1</v>
      </c>
      <c r="F249" s="60">
        <v>0</v>
      </c>
      <c r="G249" s="60">
        <v>0</v>
      </c>
      <c r="H249" s="60">
        <f t="shared" si="12"/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49400</v>
      </c>
      <c r="O249" s="60">
        <v>0</v>
      </c>
      <c r="P249" s="60">
        <v>0</v>
      </c>
      <c r="Q249" s="61">
        <f>SUM(H249:P249)</f>
        <v>49400</v>
      </c>
    </row>
    <row r="250" spans="2:17" outlineLevel="2" x14ac:dyDescent="0.25">
      <c r="B250" s="57" t="s">
        <v>32</v>
      </c>
      <c r="C250" s="58">
        <v>860009174</v>
      </c>
      <c r="D250" s="59" t="s">
        <v>49</v>
      </c>
      <c r="E250" s="60">
        <v>39</v>
      </c>
      <c r="F250" s="60">
        <v>67000</v>
      </c>
      <c r="G250" s="60">
        <v>0</v>
      </c>
      <c r="H250" s="60">
        <f t="shared" si="12"/>
        <v>67000</v>
      </c>
      <c r="I250" s="60">
        <v>913550</v>
      </c>
      <c r="J250" s="60">
        <v>8384579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  <c r="P250" s="60">
        <v>0</v>
      </c>
      <c r="Q250" s="61">
        <f>SUM(H250:P250)</f>
        <v>9365129</v>
      </c>
    </row>
    <row r="251" spans="2:17" outlineLevel="2" x14ac:dyDescent="0.25">
      <c r="B251" s="57" t="s">
        <v>32</v>
      </c>
      <c r="C251" s="58">
        <v>860009578</v>
      </c>
      <c r="D251" s="59" t="s">
        <v>39</v>
      </c>
      <c r="E251" s="60">
        <v>18</v>
      </c>
      <c r="F251" s="60">
        <v>0</v>
      </c>
      <c r="G251" s="60">
        <v>0</v>
      </c>
      <c r="H251" s="60">
        <f t="shared" si="12"/>
        <v>0</v>
      </c>
      <c r="I251" s="60">
        <v>0</v>
      </c>
      <c r="J251" s="60">
        <v>0</v>
      </c>
      <c r="K251" s="60">
        <v>0</v>
      </c>
      <c r="L251" s="60">
        <v>365500</v>
      </c>
      <c r="M251" s="60">
        <v>9496880</v>
      </c>
      <c r="N251" s="60">
        <v>2655673</v>
      </c>
      <c r="O251" s="60">
        <v>0</v>
      </c>
      <c r="P251" s="60">
        <v>0</v>
      </c>
      <c r="Q251" s="61">
        <f>SUM(H251:P251)</f>
        <v>12518053</v>
      </c>
    </row>
    <row r="252" spans="2:17" outlineLevel="2" x14ac:dyDescent="0.25">
      <c r="B252" s="57" t="s">
        <v>32</v>
      </c>
      <c r="C252" s="58">
        <v>860011153</v>
      </c>
      <c r="D252" s="59" t="s">
        <v>216</v>
      </c>
      <c r="E252" s="60">
        <v>1</v>
      </c>
      <c r="F252" s="60">
        <v>0</v>
      </c>
      <c r="G252" s="60">
        <v>0</v>
      </c>
      <c r="H252" s="60">
        <f t="shared" si="12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6499837</v>
      </c>
      <c r="N252" s="60">
        <v>0</v>
      </c>
      <c r="O252" s="60">
        <v>0</v>
      </c>
      <c r="P252" s="60">
        <v>0</v>
      </c>
      <c r="Q252" s="61">
        <f>SUM(H252:P252)</f>
        <v>6499837</v>
      </c>
    </row>
    <row r="253" spans="2:17" outlineLevel="2" x14ac:dyDescent="0.25">
      <c r="B253" s="57" t="s">
        <v>32</v>
      </c>
      <c r="C253" s="58">
        <v>860026182</v>
      </c>
      <c r="D253" s="59" t="s">
        <v>40</v>
      </c>
      <c r="E253" s="60">
        <v>1</v>
      </c>
      <c r="F253" s="60">
        <v>0</v>
      </c>
      <c r="G253" s="60">
        <v>0</v>
      </c>
      <c r="H253" s="60">
        <f t="shared" si="12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3582000</v>
      </c>
      <c r="O253" s="60">
        <v>0</v>
      </c>
      <c r="P253" s="60">
        <v>0</v>
      </c>
      <c r="Q253" s="61">
        <f t="shared" ref="Q253:Q266" si="14">SUM(H253:P253)</f>
        <v>3582000</v>
      </c>
    </row>
    <row r="254" spans="2:17" outlineLevel="2" x14ac:dyDescent="0.25">
      <c r="B254" s="57" t="s">
        <v>32</v>
      </c>
      <c r="C254" s="58">
        <v>860503617</v>
      </c>
      <c r="D254" s="59" t="s">
        <v>286</v>
      </c>
      <c r="E254" s="60">
        <v>1</v>
      </c>
      <c r="F254" s="60">
        <v>0</v>
      </c>
      <c r="G254" s="60">
        <v>0</v>
      </c>
      <c r="H254" s="60">
        <f t="shared" si="12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392365</v>
      </c>
      <c r="O254" s="60">
        <v>0</v>
      </c>
      <c r="P254" s="60">
        <v>0</v>
      </c>
      <c r="Q254" s="61">
        <f t="shared" si="14"/>
        <v>392365</v>
      </c>
    </row>
    <row r="255" spans="2:17" outlineLevel="2" x14ac:dyDescent="0.25">
      <c r="B255" s="57" t="s">
        <v>32</v>
      </c>
      <c r="C255" s="58">
        <v>860524654</v>
      </c>
      <c r="D255" s="59" t="s">
        <v>43</v>
      </c>
      <c r="E255" s="60">
        <v>37</v>
      </c>
      <c r="F255" s="60">
        <v>0</v>
      </c>
      <c r="G255" s="60">
        <v>2012946</v>
      </c>
      <c r="H255" s="60">
        <f t="shared" si="12"/>
        <v>2012946</v>
      </c>
      <c r="I255" s="60">
        <v>0</v>
      </c>
      <c r="J255" s="60">
        <v>6079585</v>
      </c>
      <c r="K255" s="60">
        <v>3778303</v>
      </c>
      <c r="L255" s="60">
        <v>4137676</v>
      </c>
      <c r="M255" s="60">
        <v>1751241</v>
      </c>
      <c r="N255" s="60">
        <v>0</v>
      </c>
      <c r="O255" s="60">
        <v>0</v>
      </c>
      <c r="P255" s="60">
        <v>-6497553</v>
      </c>
      <c r="Q255" s="61">
        <f t="shared" si="14"/>
        <v>11262198</v>
      </c>
    </row>
    <row r="256" spans="2:17" ht="12" outlineLevel="2" thickBot="1" x14ac:dyDescent="0.3">
      <c r="B256" s="57" t="s">
        <v>32</v>
      </c>
      <c r="C256" s="58">
        <v>890903407</v>
      </c>
      <c r="D256" s="59" t="s">
        <v>44</v>
      </c>
      <c r="E256" s="60">
        <v>2</v>
      </c>
      <c r="F256" s="60">
        <v>0</v>
      </c>
      <c r="G256" s="60">
        <v>0</v>
      </c>
      <c r="H256" s="60">
        <f t="shared" si="12"/>
        <v>0</v>
      </c>
      <c r="I256" s="60">
        <v>0</v>
      </c>
      <c r="J256" s="60">
        <v>0</v>
      </c>
      <c r="K256" s="60">
        <v>0</v>
      </c>
      <c r="L256" s="60">
        <v>6396891</v>
      </c>
      <c r="M256" s="60">
        <v>0</v>
      </c>
      <c r="N256" s="60">
        <v>129898</v>
      </c>
      <c r="O256" s="60">
        <v>0</v>
      </c>
      <c r="P256" s="60">
        <v>0</v>
      </c>
      <c r="Q256" s="61">
        <f t="shared" si="14"/>
        <v>6526789</v>
      </c>
    </row>
    <row r="257" spans="2:17" ht="12" outlineLevel="1" thickBot="1" x14ac:dyDescent="0.3">
      <c r="B257" s="67" t="s">
        <v>199</v>
      </c>
      <c r="C257" s="94"/>
      <c r="D257" s="94"/>
      <c r="E257" s="68">
        <f>SUBTOTAL(9,E247:E256)</f>
        <v>109</v>
      </c>
      <c r="F257" s="68">
        <f>SUBTOTAL(9,F247:F256)</f>
        <v>67000</v>
      </c>
      <c r="G257" s="68">
        <f>SUBTOTAL(9,G247:G256)</f>
        <v>2012946</v>
      </c>
      <c r="H257" s="68">
        <f>SUBTOTAL(9,H247:H256)</f>
        <v>2079946</v>
      </c>
      <c r="I257" s="68">
        <f>SUBTOTAL(9,I247:I256)</f>
        <v>913550</v>
      </c>
      <c r="J257" s="68">
        <f>SUBTOTAL(9,J247:J256)</f>
        <v>15251604</v>
      </c>
      <c r="K257" s="68">
        <f>SUBTOTAL(9,K247:K256)</f>
        <v>3778303</v>
      </c>
      <c r="L257" s="68">
        <f>SUBTOTAL(9,L247:L256)</f>
        <v>10900067</v>
      </c>
      <c r="M257" s="68">
        <f>SUBTOTAL(9,M247:M256)</f>
        <v>17747958</v>
      </c>
      <c r="N257" s="68">
        <f>SUBTOTAL(9,N247:N256)</f>
        <v>39797901.299999997</v>
      </c>
      <c r="O257" s="68">
        <f>SUBTOTAL(9,O247:O256)</f>
        <v>0</v>
      </c>
      <c r="P257" s="68">
        <f>SUBTOTAL(9,P247:P256)</f>
        <v>-6497553</v>
      </c>
      <c r="Q257" s="69">
        <f>SUBTOTAL(9,Q247:Q256)</f>
        <v>83971776.299999997</v>
      </c>
    </row>
    <row r="258" spans="2:17" outlineLevel="2" x14ac:dyDescent="0.25">
      <c r="B258" s="57" t="s">
        <v>33</v>
      </c>
      <c r="C258" s="58">
        <v>800113949</v>
      </c>
      <c r="D258" s="59" t="s">
        <v>298</v>
      </c>
      <c r="E258" s="60">
        <v>2</v>
      </c>
      <c r="F258" s="60">
        <v>0</v>
      </c>
      <c r="G258" s="60">
        <v>0</v>
      </c>
      <c r="H258" s="60">
        <f t="shared" si="12"/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243200</v>
      </c>
      <c r="N258" s="60">
        <v>352531</v>
      </c>
      <c r="O258" s="60">
        <v>0</v>
      </c>
      <c r="P258" s="60">
        <v>0</v>
      </c>
      <c r="Q258" s="61">
        <f t="shared" si="14"/>
        <v>595731</v>
      </c>
    </row>
    <row r="259" spans="2:17" outlineLevel="2" x14ac:dyDescent="0.25">
      <c r="B259" s="57" t="s">
        <v>33</v>
      </c>
      <c r="C259" s="58">
        <v>800140951</v>
      </c>
      <c r="D259" s="59" t="s">
        <v>228</v>
      </c>
      <c r="E259" s="60">
        <v>2</v>
      </c>
      <c r="F259" s="60">
        <v>0</v>
      </c>
      <c r="G259" s="60">
        <v>0</v>
      </c>
      <c r="H259" s="60">
        <f t="shared" si="12"/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2802784</v>
      </c>
      <c r="O259" s="60">
        <v>0</v>
      </c>
      <c r="P259" s="60">
        <v>0</v>
      </c>
      <c r="Q259" s="61">
        <f t="shared" si="14"/>
        <v>2802784</v>
      </c>
    </row>
    <row r="260" spans="2:17" outlineLevel="2" x14ac:dyDescent="0.25">
      <c r="B260" s="57" t="s">
        <v>33</v>
      </c>
      <c r="C260" s="58">
        <v>800215546</v>
      </c>
      <c r="D260" s="59" t="s">
        <v>172</v>
      </c>
      <c r="E260" s="60">
        <v>967</v>
      </c>
      <c r="F260" s="60">
        <v>0</v>
      </c>
      <c r="G260" s="60">
        <v>0</v>
      </c>
      <c r="H260" s="60">
        <f t="shared" si="12"/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703575449</v>
      </c>
      <c r="O260" s="60">
        <v>0</v>
      </c>
      <c r="P260" s="60">
        <v>0</v>
      </c>
      <c r="Q260" s="61">
        <f t="shared" si="14"/>
        <v>703575449</v>
      </c>
    </row>
    <row r="261" spans="2:17" outlineLevel="2" x14ac:dyDescent="0.25">
      <c r="B261" s="57" t="s">
        <v>33</v>
      </c>
      <c r="C261" s="58">
        <v>830032532</v>
      </c>
      <c r="D261" s="59" t="s">
        <v>134</v>
      </c>
      <c r="E261" s="60">
        <v>4</v>
      </c>
      <c r="F261" s="60">
        <v>0</v>
      </c>
      <c r="G261" s="60">
        <v>0</v>
      </c>
      <c r="H261" s="60">
        <f t="shared" si="12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9971665</v>
      </c>
      <c r="O261" s="60">
        <v>0</v>
      </c>
      <c r="P261" s="60">
        <v>0</v>
      </c>
      <c r="Q261" s="61">
        <f t="shared" si="14"/>
        <v>9971665</v>
      </c>
    </row>
    <row r="262" spans="2:17" outlineLevel="2" x14ac:dyDescent="0.25">
      <c r="B262" s="57" t="s">
        <v>33</v>
      </c>
      <c r="C262" s="58">
        <v>830053105</v>
      </c>
      <c r="D262" s="59" t="s">
        <v>136</v>
      </c>
      <c r="E262" s="60">
        <v>70</v>
      </c>
      <c r="F262" s="60">
        <v>0</v>
      </c>
      <c r="G262" s="60">
        <v>0</v>
      </c>
      <c r="H262" s="60">
        <f t="shared" si="12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401900810.36000001</v>
      </c>
      <c r="O262" s="60">
        <v>0</v>
      </c>
      <c r="P262" s="60">
        <v>0</v>
      </c>
      <c r="Q262" s="61">
        <f t="shared" si="14"/>
        <v>401900810.36000001</v>
      </c>
    </row>
    <row r="263" spans="2:17" outlineLevel="2" x14ac:dyDescent="0.25">
      <c r="B263" s="57" t="s">
        <v>33</v>
      </c>
      <c r="C263" s="58">
        <v>860070301</v>
      </c>
      <c r="D263" s="59" t="s">
        <v>292</v>
      </c>
      <c r="E263" s="60">
        <v>121</v>
      </c>
      <c r="F263" s="60">
        <v>0</v>
      </c>
      <c r="G263" s="60">
        <v>53700</v>
      </c>
      <c r="H263" s="60">
        <f t="shared" si="12"/>
        <v>53700</v>
      </c>
      <c r="I263" s="60">
        <v>133134</v>
      </c>
      <c r="J263" s="60">
        <v>991434</v>
      </c>
      <c r="K263" s="60">
        <v>26192688</v>
      </c>
      <c r="L263" s="60">
        <v>14571813</v>
      </c>
      <c r="M263" s="60">
        <v>17450797</v>
      </c>
      <c r="N263" s="60">
        <v>0</v>
      </c>
      <c r="O263" s="60">
        <v>0</v>
      </c>
      <c r="P263" s="60">
        <v>0</v>
      </c>
      <c r="Q263" s="61">
        <f t="shared" si="14"/>
        <v>59393566</v>
      </c>
    </row>
    <row r="264" spans="2:17" outlineLevel="2" x14ac:dyDescent="0.25">
      <c r="B264" s="57" t="s">
        <v>33</v>
      </c>
      <c r="C264" s="58">
        <v>860525148</v>
      </c>
      <c r="D264" s="59" t="s">
        <v>137</v>
      </c>
      <c r="E264" s="60">
        <v>1</v>
      </c>
      <c r="F264" s="60">
        <v>0</v>
      </c>
      <c r="G264" s="60">
        <v>0</v>
      </c>
      <c r="H264" s="60">
        <f t="shared" si="12"/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88900</v>
      </c>
      <c r="O264" s="60">
        <v>0</v>
      </c>
      <c r="P264" s="60">
        <v>0</v>
      </c>
      <c r="Q264" s="61">
        <f t="shared" si="14"/>
        <v>88900</v>
      </c>
    </row>
    <row r="265" spans="2:17" outlineLevel="2" x14ac:dyDescent="0.25">
      <c r="B265" s="57" t="s">
        <v>33</v>
      </c>
      <c r="C265" s="58">
        <v>899999061</v>
      </c>
      <c r="D265" s="59" t="s">
        <v>317</v>
      </c>
      <c r="E265" s="60">
        <v>63</v>
      </c>
      <c r="F265" s="60">
        <v>13751400</v>
      </c>
      <c r="G265" s="60">
        <v>0</v>
      </c>
      <c r="H265" s="60">
        <f t="shared" si="12"/>
        <v>13751400</v>
      </c>
      <c r="I265" s="60">
        <v>0</v>
      </c>
      <c r="J265" s="60">
        <v>0</v>
      </c>
      <c r="K265" s="60">
        <v>0</v>
      </c>
      <c r="L265" s="60">
        <v>0</v>
      </c>
      <c r="M265" s="60">
        <v>326429400</v>
      </c>
      <c r="N265" s="60">
        <v>849642238</v>
      </c>
      <c r="O265" s="60">
        <v>0</v>
      </c>
      <c r="P265" s="60">
        <v>0</v>
      </c>
      <c r="Q265" s="61">
        <f t="shared" si="14"/>
        <v>1189823038</v>
      </c>
    </row>
    <row r="266" spans="2:17" outlineLevel="2" x14ac:dyDescent="0.25">
      <c r="B266" s="57" t="s">
        <v>33</v>
      </c>
      <c r="C266" s="58">
        <v>899999063</v>
      </c>
      <c r="D266" s="59" t="s">
        <v>156</v>
      </c>
      <c r="E266" s="60">
        <v>8</v>
      </c>
      <c r="F266" s="60">
        <v>0</v>
      </c>
      <c r="G266" s="60">
        <v>0</v>
      </c>
      <c r="H266" s="60">
        <f t="shared" si="12"/>
        <v>0</v>
      </c>
      <c r="I266" s="60">
        <v>273778</v>
      </c>
      <c r="J266" s="60">
        <v>540595</v>
      </c>
      <c r="K266" s="60">
        <v>0</v>
      </c>
      <c r="L266" s="60">
        <v>169400</v>
      </c>
      <c r="M266" s="60">
        <v>0</v>
      </c>
      <c r="N266" s="60">
        <v>1272042</v>
      </c>
      <c r="O266" s="60">
        <v>0</v>
      </c>
      <c r="P266" s="60">
        <v>0</v>
      </c>
      <c r="Q266" s="61">
        <f t="shared" si="14"/>
        <v>2255815</v>
      </c>
    </row>
    <row r="267" spans="2:17" outlineLevel="2" x14ac:dyDescent="0.25">
      <c r="B267" s="57" t="s">
        <v>33</v>
      </c>
      <c r="C267" s="58">
        <v>900336524</v>
      </c>
      <c r="D267" s="59" t="s">
        <v>229</v>
      </c>
      <c r="E267" s="60">
        <v>217</v>
      </c>
      <c r="F267" s="60">
        <v>16297</v>
      </c>
      <c r="G267" s="60">
        <v>16066930</v>
      </c>
      <c r="H267" s="60">
        <f t="shared" si="12"/>
        <v>16083227</v>
      </c>
      <c r="I267" s="60">
        <v>30979056</v>
      </c>
      <c r="J267" s="60">
        <v>29434901</v>
      </c>
      <c r="K267" s="60">
        <v>14755842</v>
      </c>
      <c r="L267" s="60">
        <v>79339169</v>
      </c>
      <c r="M267" s="60">
        <v>0</v>
      </c>
      <c r="N267" s="60">
        <v>8406460.4499999993</v>
      </c>
      <c r="O267" s="60">
        <v>0</v>
      </c>
      <c r="P267" s="60">
        <v>-7112695</v>
      </c>
      <c r="Q267" s="61">
        <f t="shared" ref="Q267:Q290" si="15">SUM(H267:P267)</f>
        <v>171885960.44999999</v>
      </c>
    </row>
    <row r="268" spans="2:17" outlineLevel="2" x14ac:dyDescent="0.25">
      <c r="B268" s="57" t="s">
        <v>33</v>
      </c>
      <c r="C268" s="58">
        <v>900486439</v>
      </c>
      <c r="D268" s="59" t="s">
        <v>254</v>
      </c>
      <c r="E268" s="60">
        <v>1</v>
      </c>
      <c r="F268" s="60">
        <v>0</v>
      </c>
      <c r="G268" s="60">
        <v>0</v>
      </c>
      <c r="H268" s="60">
        <f t="shared" si="12"/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9097715</v>
      </c>
      <c r="O268" s="60">
        <v>0</v>
      </c>
      <c r="P268" s="60">
        <v>0</v>
      </c>
      <c r="Q268" s="61">
        <f t="shared" si="15"/>
        <v>9097715</v>
      </c>
    </row>
    <row r="269" spans="2:17" outlineLevel="2" x14ac:dyDescent="0.25">
      <c r="B269" s="57" t="s">
        <v>33</v>
      </c>
      <c r="C269" s="58">
        <v>901361596</v>
      </c>
      <c r="D269" s="59" t="s">
        <v>251</v>
      </c>
      <c r="E269" s="60">
        <v>37</v>
      </c>
      <c r="F269" s="60">
        <v>286136.31</v>
      </c>
      <c r="G269" s="60">
        <v>0</v>
      </c>
      <c r="H269" s="60">
        <f t="shared" si="12"/>
        <v>286136.31</v>
      </c>
      <c r="I269" s="60">
        <v>0</v>
      </c>
      <c r="J269" s="60">
        <v>0</v>
      </c>
      <c r="K269" s="60">
        <v>0</v>
      </c>
      <c r="L269" s="60">
        <v>97615714</v>
      </c>
      <c r="M269" s="60">
        <v>2180</v>
      </c>
      <c r="N269" s="60">
        <v>0</v>
      </c>
      <c r="O269" s="60">
        <v>0</v>
      </c>
      <c r="P269" s="60">
        <v>-16728368</v>
      </c>
      <c r="Q269" s="61">
        <f t="shared" si="15"/>
        <v>81175662.310000002</v>
      </c>
    </row>
    <row r="270" spans="2:17" outlineLevel="2" x14ac:dyDescent="0.25">
      <c r="B270" s="57" t="s">
        <v>33</v>
      </c>
      <c r="C270" s="58">
        <v>901440176</v>
      </c>
      <c r="D270" s="59" t="s">
        <v>282</v>
      </c>
      <c r="E270" s="60">
        <v>245</v>
      </c>
      <c r="F270" s="60">
        <v>3724</v>
      </c>
      <c r="G270" s="60">
        <v>85439</v>
      </c>
      <c r="H270" s="60">
        <f t="shared" si="12"/>
        <v>89163</v>
      </c>
      <c r="I270" s="60">
        <v>12006427</v>
      </c>
      <c r="J270" s="60">
        <v>8362208</v>
      </c>
      <c r="K270" s="60">
        <v>0</v>
      </c>
      <c r="L270" s="60">
        <v>1565178</v>
      </c>
      <c r="M270" s="60">
        <v>3795734</v>
      </c>
      <c r="N270" s="60">
        <v>107261182.97</v>
      </c>
      <c r="O270" s="60">
        <v>0</v>
      </c>
      <c r="P270" s="60">
        <v>0</v>
      </c>
      <c r="Q270" s="61">
        <f t="shared" si="15"/>
        <v>133079892.97</v>
      </c>
    </row>
    <row r="271" spans="2:17" outlineLevel="2" x14ac:dyDescent="0.25">
      <c r="B271" s="57" t="s">
        <v>33</v>
      </c>
      <c r="C271" s="58">
        <v>901495943</v>
      </c>
      <c r="D271" s="59" t="s">
        <v>276</v>
      </c>
      <c r="E271" s="60">
        <v>25</v>
      </c>
      <c r="F271" s="60">
        <v>0</v>
      </c>
      <c r="G271" s="60">
        <v>0</v>
      </c>
      <c r="H271" s="60">
        <f t="shared" si="12"/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47280840</v>
      </c>
      <c r="O271" s="60">
        <v>0</v>
      </c>
      <c r="P271" s="60">
        <v>0</v>
      </c>
      <c r="Q271" s="61">
        <f t="shared" si="15"/>
        <v>47280840</v>
      </c>
    </row>
    <row r="272" spans="2:17" outlineLevel="2" x14ac:dyDescent="0.25">
      <c r="B272" s="57" t="s">
        <v>33</v>
      </c>
      <c r="C272" s="58">
        <v>901540992</v>
      </c>
      <c r="D272" s="59" t="s">
        <v>284</v>
      </c>
      <c r="E272" s="60">
        <v>262</v>
      </c>
      <c r="F272" s="60">
        <v>0</v>
      </c>
      <c r="G272" s="60">
        <v>47944398</v>
      </c>
      <c r="H272" s="60">
        <f t="shared" si="12"/>
        <v>47944398</v>
      </c>
      <c r="I272" s="60">
        <v>38331484</v>
      </c>
      <c r="J272" s="60">
        <v>0</v>
      </c>
      <c r="K272" s="60">
        <v>16076235</v>
      </c>
      <c r="L272" s="60">
        <v>25501274</v>
      </c>
      <c r="M272" s="60">
        <v>20227729</v>
      </c>
      <c r="N272" s="60">
        <v>9052255</v>
      </c>
      <c r="O272" s="60">
        <v>0</v>
      </c>
      <c r="P272" s="60">
        <v>0</v>
      </c>
      <c r="Q272" s="61">
        <f t="shared" si="15"/>
        <v>157133375</v>
      </c>
    </row>
    <row r="273" spans="2:17" outlineLevel="2" x14ac:dyDescent="0.25">
      <c r="B273" s="57" t="s">
        <v>33</v>
      </c>
      <c r="C273" s="58">
        <v>901541021</v>
      </c>
      <c r="D273" s="59" t="s">
        <v>303</v>
      </c>
      <c r="E273" s="60">
        <v>3</v>
      </c>
      <c r="F273" s="60">
        <v>0</v>
      </c>
      <c r="G273" s="60">
        <v>259000</v>
      </c>
      <c r="H273" s="60">
        <f t="shared" si="12"/>
        <v>259000</v>
      </c>
      <c r="I273" s="60">
        <v>0</v>
      </c>
      <c r="J273" s="60">
        <v>0</v>
      </c>
      <c r="K273" s="60">
        <v>0</v>
      </c>
      <c r="L273" s="60">
        <v>0</v>
      </c>
      <c r="M273" s="60">
        <v>376340</v>
      </c>
      <c r="N273" s="60">
        <v>0</v>
      </c>
      <c r="O273" s="60">
        <v>0</v>
      </c>
      <c r="P273" s="60">
        <v>0</v>
      </c>
      <c r="Q273" s="61">
        <f t="shared" si="15"/>
        <v>635340</v>
      </c>
    </row>
    <row r="274" spans="2:17" outlineLevel="2" x14ac:dyDescent="0.25">
      <c r="B274" s="57" t="s">
        <v>33</v>
      </c>
      <c r="C274" s="58">
        <v>901541302</v>
      </c>
      <c r="D274" s="59" t="s">
        <v>283</v>
      </c>
      <c r="E274" s="60">
        <v>36</v>
      </c>
      <c r="F274" s="60">
        <v>0</v>
      </c>
      <c r="G274" s="60">
        <v>549100</v>
      </c>
      <c r="H274" s="60">
        <f t="shared" si="12"/>
        <v>549100</v>
      </c>
      <c r="I274" s="60">
        <v>363400</v>
      </c>
      <c r="J274" s="60">
        <v>0</v>
      </c>
      <c r="K274" s="60">
        <v>0</v>
      </c>
      <c r="L274" s="60">
        <v>78864</v>
      </c>
      <c r="M274" s="60">
        <v>4257844</v>
      </c>
      <c r="N274" s="60">
        <v>23553914</v>
      </c>
      <c r="O274" s="60">
        <v>0</v>
      </c>
      <c r="P274" s="60">
        <v>-90000</v>
      </c>
      <c r="Q274" s="61">
        <f t="shared" si="15"/>
        <v>28713122</v>
      </c>
    </row>
    <row r="275" spans="2:17" ht="12" outlineLevel="2" thickBot="1" x14ac:dyDescent="0.3">
      <c r="B275" s="57" t="s">
        <v>33</v>
      </c>
      <c r="C275" s="58">
        <v>901682277</v>
      </c>
      <c r="D275" s="59" t="s">
        <v>276</v>
      </c>
      <c r="E275" s="60">
        <v>115</v>
      </c>
      <c r="F275" s="60">
        <v>0</v>
      </c>
      <c r="G275" s="60">
        <v>12338109</v>
      </c>
      <c r="H275" s="60">
        <f t="shared" si="12"/>
        <v>12338109</v>
      </c>
      <c r="I275" s="60">
        <v>31108563</v>
      </c>
      <c r="J275" s="60">
        <v>101172206</v>
      </c>
      <c r="K275" s="60">
        <v>666956887</v>
      </c>
      <c r="L275" s="60">
        <v>101357968</v>
      </c>
      <c r="M275" s="60">
        <v>0</v>
      </c>
      <c r="N275" s="60">
        <v>0</v>
      </c>
      <c r="O275" s="60">
        <v>0</v>
      </c>
      <c r="P275" s="60">
        <v>0</v>
      </c>
      <c r="Q275" s="61">
        <f t="shared" si="15"/>
        <v>912933733</v>
      </c>
    </row>
    <row r="276" spans="2:17" ht="12" outlineLevel="1" thickBot="1" x14ac:dyDescent="0.3">
      <c r="B276" s="67" t="s">
        <v>200</v>
      </c>
      <c r="C276" s="94"/>
      <c r="D276" s="94"/>
      <c r="E276" s="68">
        <f>SUBTOTAL(9,E258:E275)</f>
        <v>2179</v>
      </c>
      <c r="F276" s="68">
        <f>SUBTOTAL(9,F258:F275)</f>
        <v>14057557.310000001</v>
      </c>
      <c r="G276" s="68">
        <f>SUBTOTAL(9,G258:G275)</f>
        <v>77296676</v>
      </c>
      <c r="H276" s="68">
        <f>SUBTOTAL(9,H258:H275)</f>
        <v>91354233.310000002</v>
      </c>
      <c r="I276" s="68">
        <f>SUBTOTAL(9,I258:I275)</f>
        <v>113195842</v>
      </c>
      <c r="J276" s="68">
        <f>SUBTOTAL(9,J258:J275)</f>
        <v>140501344</v>
      </c>
      <c r="K276" s="68">
        <f>SUBTOTAL(9,K258:K275)</f>
        <v>723981652</v>
      </c>
      <c r="L276" s="68">
        <f>SUBTOTAL(9,L258:L275)</f>
        <v>320199380</v>
      </c>
      <c r="M276" s="68">
        <f>SUBTOTAL(9,M258:M275)</f>
        <v>372783224</v>
      </c>
      <c r="N276" s="68">
        <f>SUBTOTAL(9,N258:N275)</f>
        <v>2174258786.7800002</v>
      </c>
      <c r="O276" s="68">
        <f>SUBTOTAL(9,O258:O275)</f>
        <v>0</v>
      </c>
      <c r="P276" s="68">
        <f>SUBTOTAL(9,P258:P275)</f>
        <v>-23931063</v>
      </c>
      <c r="Q276" s="69">
        <f>SUBTOTAL(9,Q258:Q275)</f>
        <v>3912343399.0899997</v>
      </c>
    </row>
    <row r="277" spans="2:17" ht="12" outlineLevel="2" thickBot="1" x14ac:dyDescent="0.3">
      <c r="B277" s="57" t="s">
        <v>34</v>
      </c>
      <c r="C277" s="58">
        <v>800246953</v>
      </c>
      <c r="D277" s="59" t="s">
        <v>177</v>
      </c>
      <c r="E277" s="60">
        <v>36</v>
      </c>
      <c r="F277" s="60">
        <v>0</v>
      </c>
      <c r="G277" s="60">
        <v>5317211123</v>
      </c>
      <c r="H277" s="60">
        <f t="shared" si="12"/>
        <v>5317211123</v>
      </c>
      <c r="I277" s="60">
        <v>273859270</v>
      </c>
      <c r="J277" s="60">
        <v>273859270</v>
      </c>
      <c r="K277" s="60">
        <v>273859270</v>
      </c>
      <c r="L277" s="60">
        <v>821577811</v>
      </c>
      <c r="M277" s="60">
        <v>1253507850</v>
      </c>
      <c r="N277" s="60">
        <v>358820357</v>
      </c>
      <c r="O277" s="60">
        <v>0</v>
      </c>
      <c r="P277" s="60">
        <v>0</v>
      </c>
      <c r="Q277" s="61">
        <f t="shared" si="15"/>
        <v>8572694951</v>
      </c>
    </row>
    <row r="278" spans="2:17" ht="12" outlineLevel="1" thickBot="1" x14ac:dyDescent="0.3">
      <c r="B278" s="67" t="s">
        <v>201</v>
      </c>
      <c r="C278" s="94"/>
      <c r="D278" s="94"/>
      <c r="E278" s="68">
        <f>SUBTOTAL(9,E277:E277)</f>
        <v>36</v>
      </c>
      <c r="F278" s="68">
        <f>SUBTOTAL(9,F277:F277)</f>
        <v>0</v>
      </c>
      <c r="G278" s="68">
        <f>SUBTOTAL(9,G277:G277)</f>
        <v>5317211123</v>
      </c>
      <c r="H278" s="68">
        <f>SUBTOTAL(9,H277:H277)</f>
        <v>5317211123</v>
      </c>
      <c r="I278" s="68">
        <f>SUBTOTAL(9,I277:I277)</f>
        <v>273859270</v>
      </c>
      <c r="J278" s="68">
        <f>SUBTOTAL(9,J277:J277)</f>
        <v>273859270</v>
      </c>
      <c r="K278" s="68">
        <f>SUBTOTAL(9,K277:K277)</f>
        <v>273859270</v>
      </c>
      <c r="L278" s="68">
        <f>SUBTOTAL(9,L277:L277)</f>
        <v>821577811</v>
      </c>
      <c r="M278" s="68">
        <f>SUBTOTAL(9,M277:M277)</f>
        <v>1253507850</v>
      </c>
      <c r="N278" s="68">
        <f>SUBTOTAL(9,N277:N277)</f>
        <v>358820357</v>
      </c>
      <c r="O278" s="68">
        <f>SUBTOTAL(9,O277:O277)</f>
        <v>0</v>
      </c>
      <c r="P278" s="68">
        <f>SUBTOTAL(9,P277:P277)</f>
        <v>0</v>
      </c>
      <c r="Q278" s="69">
        <f>SUBTOTAL(9,Q277:Q277)</f>
        <v>8572694951</v>
      </c>
    </row>
    <row r="279" spans="2:17" outlineLevel="2" x14ac:dyDescent="0.25">
      <c r="B279" s="57" t="s">
        <v>35</v>
      </c>
      <c r="C279" s="58">
        <v>800088702</v>
      </c>
      <c r="D279" s="59" t="s">
        <v>53</v>
      </c>
      <c r="E279" s="60">
        <v>850</v>
      </c>
      <c r="F279" s="60">
        <v>35391850</v>
      </c>
      <c r="G279" s="60">
        <v>107189206</v>
      </c>
      <c r="H279" s="60">
        <f t="shared" si="12"/>
        <v>142581056</v>
      </c>
      <c r="I279" s="60">
        <v>87385373</v>
      </c>
      <c r="J279" s="60">
        <v>46804079</v>
      </c>
      <c r="K279" s="60">
        <v>113691773</v>
      </c>
      <c r="L279" s="60">
        <v>195754821</v>
      </c>
      <c r="M279" s="60">
        <v>45170092</v>
      </c>
      <c r="N279" s="60">
        <v>208648787.25</v>
      </c>
      <c r="O279" s="60">
        <v>0</v>
      </c>
      <c r="P279" s="60">
        <v>0</v>
      </c>
      <c r="Q279" s="61">
        <f t="shared" si="15"/>
        <v>840035981.25</v>
      </c>
    </row>
    <row r="280" spans="2:17" outlineLevel="2" x14ac:dyDescent="0.25">
      <c r="B280" s="57" t="s">
        <v>35</v>
      </c>
      <c r="C280" s="58">
        <v>800130907</v>
      </c>
      <c r="D280" s="59" t="s">
        <v>255</v>
      </c>
      <c r="E280" s="60">
        <v>1808</v>
      </c>
      <c r="F280" s="60">
        <v>21911809.32</v>
      </c>
      <c r="G280" s="60">
        <v>310666401</v>
      </c>
      <c r="H280" s="60">
        <f t="shared" si="12"/>
        <v>332578210.31999999</v>
      </c>
      <c r="I280" s="60">
        <v>391279249</v>
      </c>
      <c r="J280" s="60">
        <v>260209648</v>
      </c>
      <c r="K280" s="60">
        <v>57429562</v>
      </c>
      <c r="L280" s="60">
        <v>212117389</v>
      </c>
      <c r="M280" s="60">
        <v>45273321</v>
      </c>
      <c r="N280" s="60">
        <v>17513302.5</v>
      </c>
      <c r="O280" s="60">
        <v>-5361651</v>
      </c>
      <c r="P280" s="60">
        <v>0</v>
      </c>
      <c r="Q280" s="61">
        <f t="shared" si="15"/>
        <v>1311039030.8199999</v>
      </c>
    </row>
    <row r="281" spans="2:17" outlineLevel="2" x14ac:dyDescent="0.25">
      <c r="B281" s="57" t="s">
        <v>35</v>
      </c>
      <c r="C281" s="58">
        <v>800249241</v>
      </c>
      <c r="D281" s="59" t="s">
        <v>55</v>
      </c>
      <c r="E281" s="60">
        <v>121</v>
      </c>
      <c r="F281" s="60">
        <v>0</v>
      </c>
      <c r="G281" s="60">
        <v>0</v>
      </c>
      <c r="H281" s="60">
        <f t="shared" si="12"/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257560078.69999999</v>
      </c>
      <c r="O281" s="60">
        <v>0</v>
      </c>
      <c r="P281" s="60">
        <v>0</v>
      </c>
      <c r="Q281" s="61">
        <f t="shared" si="15"/>
        <v>257560078.69999999</v>
      </c>
    </row>
    <row r="282" spans="2:17" outlineLevel="2" x14ac:dyDescent="0.25">
      <c r="B282" s="57" t="s">
        <v>35</v>
      </c>
      <c r="C282" s="58">
        <v>800251440</v>
      </c>
      <c r="D282" s="59" t="s">
        <v>57</v>
      </c>
      <c r="E282" s="60">
        <v>1397</v>
      </c>
      <c r="F282" s="60">
        <v>18499343.09</v>
      </c>
      <c r="G282" s="60">
        <v>509899101</v>
      </c>
      <c r="H282" s="60">
        <f t="shared" si="12"/>
        <v>528398444.08999997</v>
      </c>
      <c r="I282" s="60">
        <v>239556149</v>
      </c>
      <c r="J282" s="60">
        <v>110902407</v>
      </c>
      <c r="K282" s="60">
        <v>145294672</v>
      </c>
      <c r="L282" s="60">
        <v>305053054</v>
      </c>
      <c r="M282" s="60">
        <v>92874418.349999994</v>
      </c>
      <c r="N282" s="60">
        <v>1549155</v>
      </c>
      <c r="O282" s="60">
        <v>-149911784</v>
      </c>
      <c r="P282" s="60">
        <v>-37507977</v>
      </c>
      <c r="Q282" s="61">
        <f t="shared" si="15"/>
        <v>1236208538.4399998</v>
      </c>
    </row>
    <row r="283" spans="2:17" outlineLevel="2" x14ac:dyDescent="0.25">
      <c r="B283" s="57" t="s">
        <v>35</v>
      </c>
      <c r="C283" s="58">
        <v>805001157</v>
      </c>
      <c r="D283" s="59" t="s">
        <v>60</v>
      </c>
      <c r="E283" s="60">
        <v>18</v>
      </c>
      <c r="F283" s="60">
        <v>0</v>
      </c>
      <c r="G283" s="60">
        <v>2192650</v>
      </c>
      <c r="H283" s="60">
        <f t="shared" si="12"/>
        <v>2192650</v>
      </c>
      <c r="I283" s="60">
        <v>0</v>
      </c>
      <c r="J283" s="60">
        <v>0</v>
      </c>
      <c r="K283" s="60">
        <v>2056577</v>
      </c>
      <c r="L283" s="60">
        <v>1623897</v>
      </c>
      <c r="M283" s="60">
        <v>4178488</v>
      </c>
      <c r="N283" s="60">
        <v>141600</v>
      </c>
      <c r="O283" s="60">
        <v>0</v>
      </c>
      <c r="P283" s="60">
        <v>-621100</v>
      </c>
      <c r="Q283" s="61">
        <f t="shared" si="15"/>
        <v>9572112</v>
      </c>
    </row>
    <row r="284" spans="2:17" outlineLevel="2" x14ac:dyDescent="0.25">
      <c r="B284" s="57" t="s">
        <v>35</v>
      </c>
      <c r="C284" s="58">
        <v>806008394</v>
      </c>
      <c r="D284" s="59" t="s">
        <v>61</v>
      </c>
      <c r="E284" s="60">
        <v>804</v>
      </c>
      <c r="F284" s="60">
        <v>4020888.3</v>
      </c>
      <c r="G284" s="60">
        <v>201474931</v>
      </c>
      <c r="H284" s="60">
        <f t="shared" ref="H284:H311" si="16">+F284+G284</f>
        <v>205495819.30000001</v>
      </c>
      <c r="I284" s="60">
        <v>317189027</v>
      </c>
      <c r="J284" s="60">
        <v>92057965</v>
      </c>
      <c r="K284" s="60">
        <v>19551165</v>
      </c>
      <c r="L284" s="60">
        <v>277755552</v>
      </c>
      <c r="M284" s="60">
        <v>25372391</v>
      </c>
      <c r="N284" s="60">
        <v>180825185.47</v>
      </c>
      <c r="O284" s="60">
        <v>-216102504.5</v>
      </c>
      <c r="P284" s="60">
        <v>-9566721</v>
      </c>
      <c r="Q284" s="61">
        <f t="shared" si="15"/>
        <v>892577879.26999998</v>
      </c>
    </row>
    <row r="285" spans="2:17" outlineLevel="2" x14ac:dyDescent="0.25">
      <c r="B285" s="57" t="s">
        <v>35</v>
      </c>
      <c r="C285" s="58">
        <v>809008362</v>
      </c>
      <c r="D285" s="59" t="s">
        <v>139</v>
      </c>
      <c r="E285" s="60">
        <v>405</v>
      </c>
      <c r="F285" s="60">
        <v>80800</v>
      </c>
      <c r="G285" s="60">
        <v>74291396</v>
      </c>
      <c r="H285" s="60">
        <f t="shared" si="16"/>
        <v>74372196</v>
      </c>
      <c r="I285" s="60">
        <v>17197369</v>
      </c>
      <c r="J285" s="60">
        <v>57118480</v>
      </c>
      <c r="K285" s="60">
        <v>20741355</v>
      </c>
      <c r="L285" s="60">
        <v>58204036</v>
      </c>
      <c r="M285" s="60">
        <v>95717414</v>
      </c>
      <c r="N285" s="60">
        <v>52077032</v>
      </c>
      <c r="O285" s="60">
        <v>0</v>
      </c>
      <c r="P285" s="60">
        <v>0</v>
      </c>
      <c r="Q285" s="61">
        <f t="shared" si="15"/>
        <v>375427882</v>
      </c>
    </row>
    <row r="286" spans="2:17" outlineLevel="2" x14ac:dyDescent="0.25">
      <c r="B286" s="57" t="s">
        <v>35</v>
      </c>
      <c r="C286" s="58">
        <v>814000337</v>
      </c>
      <c r="D286" s="59" t="s">
        <v>62</v>
      </c>
      <c r="E286" s="60">
        <v>260</v>
      </c>
      <c r="F286" s="60">
        <v>0</v>
      </c>
      <c r="G286" s="60">
        <v>0</v>
      </c>
      <c r="H286" s="60">
        <f t="shared" si="16"/>
        <v>0</v>
      </c>
      <c r="I286" s="60">
        <v>0</v>
      </c>
      <c r="J286" s="60">
        <v>0</v>
      </c>
      <c r="K286" s="60">
        <v>0</v>
      </c>
      <c r="L286" s="60">
        <v>0</v>
      </c>
      <c r="M286" s="60">
        <v>0</v>
      </c>
      <c r="N286" s="60">
        <v>266594488</v>
      </c>
      <c r="O286" s="60">
        <v>0</v>
      </c>
      <c r="P286" s="60">
        <v>0</v>
      </c>
      <c r="Q286" s="61">
        <f t="shared" si="15"/>
        <v>266594488</v>
      </c>
    </row>
    <row r="287" spans="2:17" outlineLevel="2" x14ac:dyDescent="0.25">
      <c r="B287" s="57" t="s">
        <v>35</v>
      </c>
      <c r="C287" s="58">
        <v>817000248</v>
      </c>
      <c r="D287" s="59" t="s">
        <v>63</v>
      </c>
      <c r="E287" s="60">
        <v>166</v>
      </c>
      <c r="F287" s="60">
        <v>0</v>
      </c>
      <c r="G287" s="60">
        <v>0</v>
      </c>
      <c r="H287" s="60">
        <f t="shared" si="16"/>
        <v>0</v>
      </c>
      <c r="I287" s="60"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271042296</v>
      </c>
      <c r="O287" s="60">
        <v>0</v>
      </c>
      <c r="P287" s="60">
        <v>0</v>
      </c>
      <c r="Q287" s="61">
        <f t="shared" si="15"/>
        <v>271042296</v>
      </c>
    </row>
    <row r="288" spans="2:17" outlineLevel="2" x14ac:dyDescent="0.25">
      <c r="B288" s="57" t="s">
        <v>35</v>
      </c>
      <c r="C288" s="58">
        <v>817001773</v>
      </c>
      <c r="D288" s="59" t="s">
        <v>141</v>
      </c>
      <c r="E288" s="60">
        <v>206</v>
      </c>
      <c r="F288" s="60">
        <v>0</v>
      </c>
      <c r="G288" s="60">
        <v>4425589</v>
      </c>
      <c r="H288" s="60">
        <f t="shared" si="16"/>
        <v>4425589</v>
      </c>
      <c r="I288" s="60">
        <v>18938040</v>
      </c>
      <c r="J288" s="60">
        <v>10450225</v>
      </c>
      <c r="K288" s="60">
        <v>38937293</v>
      </c>
      <c r="L288" s="60">
        <v>91223589</v>
      </c>
      <c r="M288" s="60">
        <v>76836123</v>
      </c>
      <c r="N288" s="60">
        <v>79140818</v>
      </c>
      <c r="O288" s="60">
        <v>0</v>
      </c>
      <c r="P288" s="60">
        <v>0</v>
      </c>
      <c r="Q288" s="61">
        <f t="shared" si="15"/>
        <v>319951677</v>
      </c>
    </row>
    <row r="289" spans="2:17" outlineLevel="2" x14ac:dyDescent="0.25">
      <c r="B289" s="57" t="s">
        <v>35</v>
      </c>
      <c r="C289" s="58">
        <v>824001398</v>
      </c>
      <c r="D289" s="59" t="s">
        <v>142</v>
      </c>
      <c r="E289" s="60">
        <v>202</v>
      </c>
      <c r="F289" s="60">
        <v>0</v>
      </c>
      <c r="G289" s="60">
        <v>6597242</v>
      </c>
      <c r="H289" s="60">
        <f t="shared" si="16"/>
        <v>6597242</v>
      </c>
      <c r="I289" s="60">
        <v>2605813</v>
      </c>
      <c r="J289" s="60">
        <v>8052966</v>
      </c>
      <c r="K289" s="60">
        <v>318419</v>
      </c>
      <c r="L289" s="60">
        <v>7905144</v>
      </c>
      <c r="M289" s="60">
        <v>27490305</v>
      </c>
      <c r="N289" s="60">
        <v>79086152</v>
      </c>
      <c r="O289" s="60">
        <v>0</v>
      </c>
      <c r="P289" s="60">
        <v>0</v>
      </c>
      <c r="Q289" s="61">
        <f t="shared" si="15"/>
        <v>132056041</v>
      </c>
    </row>
    <row r="290" spans="2:17" outlineLevel="2" x14ac:dyDescent="0.25">
      <c r="B290" s="57" t="s">
        <v>35</v>
      </c>
      <c r="C290" s="58">
        <v>830003564</v>
      </c>
      <c r="D290" s="59" t="s">
        <v>65</v>
      </c>
      <c r="E290" s="60">
        <v>4410</v>
      </c>
      <c r="F290" s="60">
        <v>5052029.45</v>
      </c>
      <c r="G290" s="60">
        <v>842744631</v>
      </c>
      <c r="H290" s="60">
        <f t="shared" si="16"/>
        <v>847796660.45000005</v>
      </c>
      <c r="I290" s="60">
        <v>705315495</v>
      </c>
      <c r="J290" s="60">
        <v>409878216</v>
      </c>
      <c r="K290" s="60">
        <v>550215632</v>
      </c>
      <c r="L290" s="60">
        <v>687592511.02999997</v>
      </c>
      <c r="M290" s="60">
        <v>759207464.82999992</v>
      </c>
      <c r="N290" s="60">
        <v>231842813.78999999</v>
      </c>
      <c r="O290" s="60">
        <v>-12142138.270000001</v>
      </c>
      <c r="P290" s="60">
        <v>-84260</v>
      </c>
      <c r="Q290" s="61">
        <f t="shared" si="15"/>
        <v>4179622394.8299994</v>
      </c>
    </row>
    <row r="291" spans="2:17" outlineLevel="2" x14ac:dyDescent="0.25">
      <c r="B291" s="57" t="s">
        <v>35</v>
      </c>
      <c r="C291" s="58">
        <v>830113831</v>
      </c>
      <c r="D291" s="59" t="s">
        <v>68</v>
      </c>
      <c r="E291" s="60">
        <v>761</v>
      </c>
      <c r="F291" s="60">
        <v>8238890</v>
      </c>
      <c r="G291" s="60">
        <v>16162895</v>
      </c>
      <c r="H291" s="60">
        <f t="shared" si="16"/>
        <v>24401785</v>
      </c>
      <c r="I291" s="60">
        <v>62883810</v>
      </c>
      <c r="J291" s="60">
        <v>38576223</v>
      </c>
      <c r="K291" s="60">
        <v>2666439</v>
      </c>
      <c r="L291" s="60">
        <v>27897697</v>
      </c>
      <c r="M291" s="60">
        <v>59141395</v>
      </c>
      <c r="N291" s="60">
        <v>240511079.16</v>
      </c>
      <c r="O291" s="60">
        <v>0</v>
      </c>
      <c r="P291" s="60">
        <v>0</v>
      </c>
      <c r="Q291" s="61">
        <f>SUM(H291:P291)</f>
        <v>456078428.15999997</v>
      </c>
    </row>
    <row r="292" spans="2:17" outlineLevel="2" x14ac:dyDescent="0.25">
      <c r="B292" s="57" t="s">
        <v>35</v>
      </c>
      <c r="C292" s="58">
        <v>837000084</v>
      </c>
      <c r="D292" s="59" t="s">
        <v>143</v>
      </c>
      <c r="E292" s="60">
        <v>286</v>
      </c>
      <c r="F292" s="60">
        <v>763510.66</v>
      </c>
      <c r="G292" s="60">
        <v>8265182</v>
      </c>
      <c r="H292" s="60">
        <f t="shared" si="16"/>
        <v>9028692.6600000001</v>
      </c>
      <c r="I292" s="60">
        <v>13651429</v>
      </c>
      <c r="J292" s="60">
        <v>2665916</v>
      </c>
      <c r="K292" s="60">
        <v>7182177</v>
      </c>
      <c r="L292" s="60">
        <v>12626634</v>
      </c>
      <c r="M292" s="60">
        <v>57493113</v>
      </c>
      <c r="N292" s="60">
        <v>140998200.80000001</v>
      </c>
      <c r="O292" s="60">
        <v>0</v>
      </c>
      <c r="P292" s="60">
        <v>0</v>
      </c>
      <c r="Q292" s="61">
        <f t="shared" ref="Q292:Q311" si="17">SUM(H292:P292)</f>
        <v>243646162.46000001</v>
      </c>
    </row>
    <row r="293" spans="2:17" outlineLevel="2" x14ac:dyDescent="0.25">
      <c r="B293" s="57" t="s">
        <v>35</v>
      </c>
      <c r="C293" s="58">
        <v>839000495</v>
      </c>
      <c r="D293" s="59" t="s">
        <v>144</v>
      </c>
      <c r="E293" s="60">
        <v>42</v>
      </c>
      <c r="F293" s="60">
        <v>0</v>
      </c>
      <c r="G293" s="60">
        <v>1662876</v>
      </c>
      <c r="H293" s="60">
        <f t="shared" si="16"/>
        <v>1662876</v>
      </c>
      <c r="I293" s="60">
        <v>564057</v>
      </c>
      <c r="J293" s="60">
        <v>1030051</v>
      </c>
      <c r="K293" s="60">
        <v>104450</v>
      </c>
      <c r="L293" s="60">
        <v>5356000</v>
      </c>
      <c r="M293" s="60">
        <v>378312</v>
      </c>
      <c r="N293" s="60">
        <v>68650</v>
      </c>
      <c r="O293" s="60">
        <v>0</v>
      </c>
      <c r="P293" s="60">
        <v>0</v>
      </c>
      <c r="Q293" s="61">
        <f t="shared" si="17"/>
        <v>9164396</v>
      </c>
    </row>
    <row r="294" spans="2:17" outlineLevel="2" x14ac:dyDescent="0.25">
      <c r="B294" s="57" t="s">
        <v>35</v>
      </c>
      <c r="C294" s="58">
        <v>860066942</v>
      </c>
      <c r="D294" s="59" t="s">
        <v>70</v>
      </c>
      <c r="E294" s="60">
        <v>910</v>
      </c>
      <c r="F294" s="60">
        <v>21077507.829999998</v>
      </c>
      <c r="G294" s="60">
        <v>278688595</v>
      </c>
      <c r="H294" s="60">
        <f t="shared" si="16"/>
        <v>299766102.82999998</v>
      </c>
      <c r="I294" s="60">
        <v>312331423</v>
      </c>
      <c r="J294" s="60">
        <v>34806110</v>
      </c>
      <c r="K294" s="60">
        <v>3116481</v>
      </c>
      <c r="L294" s="60">
        <v>23508135</v>
      </c>
      <c r="M294" s="60">
        <v>43345693</v>
      </c>
      <c r="N294" s="60">
        <v>162806603</v>
      </c>
      <c r="O294" s="60">
        <v>0</v>
      </c>
      <c r="P294" s="60">
        <v>0</v>
      </c>
      <c r="Q294" s="61">
        <f t="shared" si="17"/>
        <v>879680547.82999992</v>
      </c>
    </row>
    <row r="295" spans="2:17" outlineLevel="2" x14ac:dyDescent="0.25">
      <c r="B295" s="57" t="s">
        <v>35</v>
      </c>
      <c r="C295" s="58">
        <v>890102044</v>
      </c>
      <c r="D295" s="59" t="s">
        <v>71</v>
      </c>
      <c r="E295" s="60">
        <v>360</v>
      </c>
      <c r="F295" s="60">
        <v>283019.68</v>
      </c>
      <c r="G295" s="60">
        <v>0</v>
      </c>
      <c r="H295" s="60">
        <f t="shared" si="16"/>
        <v>283019.68</v>
      </c>
      <c r="I295" s="60">
        <v>0</v>
      </c>
      <c r="J295" s="60">
        <v>0</v>
      </c>
      <c r="K295" s="60">
        <v>3190179</v>
      </c>
      <c r="L295" s="60">
        <v>1734613</v>
      </c>
      <c r="M295" s="60">
        <v>25872872</v>
      </c>
      <c r="N295" s="60">
        <v>299849249.75999999</v>
      </c>
      <c r="O295" s="60">
        <v>-28946390.039999999</v>
      </c>
      <c r="P295" s="60">
        <v>0</v>
      </c>
      <c r="Q295" s="61">
        <f t="shared" si="17"/>
        <v>301983543.39999998</v>
      </c>
    </row>
    <row r="296" spans="2:17" outlineLevel="2" x14ac:dyDescent="0.25">
      <c r="B296" s="57" t="s">
        <v>35</v>
      </c>
      <c r="C296" s="58">
        <v>890303093</v>
      </c>
      <c r="D296" s="59" t="s">
        <v>73</v>
      </c>
      <c r="E296" s="60">
        <v>22</v>
      </c>
      <c r="F296" s="60">
        <v>0</v>
      </c>
      <c r="G296" s="60">
        <v>0</v>
      </c>
      <c r="H296" s="60">
        <f t="shared" si="16"/>
        <v>0</v>
      </c>
      <c r="I296" s="60">
        <v>0</v>
      </c>
      <c r="J296" s="60">
        <v>226700</v>
      </c>
      <c r="K296" s="60">
        <v>0</v>
      </c>
      <c r="L296" s="60">
        <v>1404168</v>
      </c>
      <c r="M296" s="60">
        <v>13853948</v>
      </c>
      <c r="N296" s="60">
        <v>2924099</v>
      </c>
      <c r="O296" s="60">
        <v>0</v>
      </c>
      <c r="P296" s="60">
        <v>0</v>
      </c>
      <c r="Q296" s="61">
        <f t="shared" si="17"/>
        <v>18408915</v>
      </c>
    </row>
    <row r="297" spans="2:17" outlineLevel="2" x14ac:dyDescent="0.25">
      <c r="B297" s="57" t="s">
        <v>35</v>
      </c>
      <c r="C297" s="58">
        <v>890500675</v>
      </c>
      <c r="D297" s="59" t="s">
        <v>146</v>
      </c>
      <c r="E297" s="60">
        <v>70</v>
      </c>
      <c r="F297" s="60">
        <v>0</v>
      </c>
      <c r="G297" s="60">
        <v>7403821</v>
      </c>
      <c r="H297" s="60">
        <f t="shared" si="16"/>
        <v>7403821</v>
      </c>
      <c r="I297" s="60">
        <v>31321799</v>
      </c>
      <c r="J297" s="60">
        <v>3492820</v>
      </c>
      <c r="K297" s="60">
        <v>5800</v>
      </c>
      <c r="L297" s="60">
        <v>22885166</v>
      </c>
      <c r="M297" s="60">
        <v>4737016</v>
      </c>
      <c r="N297" s="60">
        <v>7783208</v>
      </c>
      <c r="O297" s="60">
        <v>0</v>
      </c>
      <c r="P297" s="60">
        <v>0</v>
      </c>
      <c r="Q297" s="61">
        <f t="shared" si="17"/>
        <v>77629630</v>
      </c>
    </row>
    <row r="298" spans="2:17" outlineLevel="2" x14ac:dyDescent="0.25">
      <c r="B298" s="57" t="s">
        <v>35</v>
      </c>
      <c r="C298" s="58">
        <v>891600091</v>
      </c>
      <c r="D298" s="59" t="s">
        <v>75</v>
      </c>
      <c r="E298" s="60">
        <v>193</v>
      </c>
      <c r="F298" s="60">
        <v>2405915</v>
      </c>
      <c r="G298" s="60">
        <v>61606883</v>
      </c>
      <c r="H298" s="60">
        <f t="shared" si="16"/>
        <v>64012798</v>
      </c>
      <c r="I298" s="60">
        <v>21225877</v>
      </c>
      <c r="J298" s="60">
        <v>135262</v>
      </c>
      <c r="K298" s="60">
        <v>968800</v>
      </c>
      <c r="L298" s="60">
        <v>38111761</v>
      </c>
      <c r="M298" s="60">
        <v>0</v>
      </c>
      <c r="N298" s="60">
        <v>239896858</v>
      </c>
      <c r="O298" s="60">
        <v>0</v>
      </c>
      <c r="P298" s="60">
        <v>0</v>
      </c>
      <c r="Q298" s="61">
        <f t="shared" si="17"/>
        <v>364351356</v>
      </c>
    </row>
    <row r="299" spans="2:17" outlineLevel="2" x14ac:dyDescent="0.25">
      <c r="B299" s="57" t="s">
        <v>35</v>
      </c>
      <c r="C299" s="58">
        <v>891856000</v>
      </c>
      <c r="D299" s="59" t="s">
        <v>76</v>
      </c>
      <c r="E299" s="60">
        <v>651</v>
      </c>
      <c r="F299" s="60">
        <v>43018541.619999997</v>
      </c>
      <c r="G299" s="60">
        <v>303499699</v>
      </c>
      <c r="H299" s="60">
        <f t="shared" si="16"/>
        <v>346518240.62</v>
      </c>
      <c r="I299" s="60">
        <v>73620970</v>
      </c>
      <c r="J299" s="60">
        <v>61164604</v>
      </c>
      <c r="K299" s="60">
        <v>85232413</v>
      </c>
      <c r="L299" s="60">
        <v>257026432</v>
      </c>
      <c r="M299" s="60">
        <v>32801396</v>
      </c>
      <c r="N299" s="60">
        <v>537516287</v>
      </c>
      <c r="O299" s="60">
        <v>0</v>
      </c>
      <c r="P299" s="60">
        <v>-19130567</v>
      </c>
      <c r="Q299" s="61">
        <f t="shared" si="17"/>
        <v>1374749775.6199999</v>
      </c>
    </row>
    <row r="300" spans="2:17" outlineLevel="2" x14ac:dyDescent="0.25">
      <c r="B300" s="57" t="s">
        <v>35</v>
      </c>
      <c r="C300" s="58">
        <v>900156264</v>
      </c>
      <c r="D300" s="59" t="s">
        <v>77</v>
      </c>
      <c r="E300" s="60">
        <v>4747</v>
      </c>
      <c r="F300" s="60">
        <v>188480563.97999999</v>
      </c>
      <c r="G300" s="60">
        <v>500133300</v>
      </c>
      <c r="H300" s="60">
        <f t="shared" si="16"/>
        <v>688613863.98000002</v>
      </c>
      <c r="I300" s="60">
        <v>773008152</v>
      </c>
      <c r="J300" s="60">
        <v>291841231</v>
      </c>
      <c r="K300" s="60">
        <v>450869601</v>
      </c>
      <c r="L300" s="60">
        <v>1481745689</v>
      </c>
      <c r="M300" s="60">
        <v>1263770886.4000001</v>
      </c>
      <c r="N300" s="60">
        <v>1792</v>
      </c>
      <c r="O300" s="60">
        <v>-79151522</v>
      </c>
      <c r="P300" s="60">
        <v>0</v>
      </c>
      <c r="Q300" s="61">
        <f t="shared" si="17"/>
        <v>4870699693.3800001</v>
      </c>
    </row>
    <row r="301" spans="2:17" outlineLevel="2" x14ac:dyDescent="0.25">
      <c r="B301" s="57" t="s">
        <v>35</v>
      </c>
      <c r="C301" s="58">
        <v>900226715</v>
      </c>
      <c r="D301" s="59" t="s">
        <v>78</v>
      </c>
      <c r="E301" s="60">
        <v>22349</v>
      </c>
      <c r="F301" s="60">
        <v>112098408.7</v>
      </c>
      <c r="G301" s="60">
        <v>897956955</v>
      </c>
      <c r="H301" s="60">
        <f t="shared" si="16"/>
        <v>1010055363.7</v>
      </c>
      <c r="I301" s="60">
        <v>706534011</v>
      </c>
      <c r="J301" s="60">
        <v>674208989</v>
      </c>
      <c r="K301" s="60">
        <v>556890939</v>
      </c>
      <c r="L301" s="60">
        <v>2135945755</v>
      </c>
      <c r="M301" s="60">
        <v>3323234845</v>
      </c>
      <c r="N301" s="60">
        <v>2620662835</v>
      </c>
      <c r="O301" s="60">
        <v>-3243000523</v>
      </c>
      <c r="P301" s="60">
        <v>0</v>
      </c>
      <c r="Q301" s="61">
        <f t="shared" si="17"/>
        <v>7784532214.7000008</v>
      </c>
    </row>
    <row r="302" spans="2:17" outlineLevel="2" x14ac:dyDescent="0.25">
      <c r="B302" s="57" t="s">
        <v>35</v>
      </c>
      <c r="C302" s="58">
        <v>900298372</v>
      </c>
      <c r="D302" s="59" t="s">
        <v>245</v>
      </c>
      <c r="E302" s="60">
        <v>129771</v>
      </c>
      <c r="F302" s="60">
        <v>2648343178.25</v>
      </c>
      <c r="G302" s="60">
        <v>19089304426</v>
      </c>
      <c r="H302" s="60">
        <f t="shared" si="16"/>
        <v>21737647604.25</v>
      </c>
      <c r="I302" s="60">
        <v>5856381721</v>
      </c>
      <c r="J302" s="60">
        <v>1982579743</v>
      </c>
      <c r="K302" s="60">
        <v>2499680018</v>
      </c>
      <c r="L302" s="60">
        <v>3362697324</v>
      </c>
      <c r="M302" s="60">
        <v>1529435198</v>
      </c>
      <c r="N302" s="60">
        <v>127654374.40000001</v>
      </c>
      <c r="O302" s="60">
        <v>-68343992.25</v>
      </c>
      <c r="P302" s="60">
        <v>-12596581780.77</v>
      </c>
      <c r="Q302" s="61">
        <f t="shared" si="17"/>
        <v>24431150209.630001</v>
      </c>
    </row>
    <row r="303" spans="2:17" outlineLevel="2" x14ac:dyDescent="0.25">
      <c r="B303" s="57" t="s">
        <v>35</v>
      </c>
      <c r="C303" s="58">
        <v>900604350</v>
      </c>
      <c r="D303" s="59" t="s">
        <v>279</v>
      </c>
      <c r="E303" s="60">
        <v>422</v>
      </c>
      <c r="F303" s="60">
        <v>0</v>
      </c>
      <c r="G303" s="60">
        <v>23453700</v>
      </c>
      <c r="H303" s="60">
        <f t="shared" si="16"/>
        <v>23453700</v>
      </c>
      <c r="I303" s="60">
        <v>24669232</v>
      </c>
      <c r="J303" s="60">
        <v>16549290</v>
      </c>
      <c r="K303" s="60">
        <v>28362586</v>
      </c>
      <c r="L303" s="60">
        <v>60871403</v>
      </c>
      <c r="M303" s="60">
        <v>264172042</v>
      </c>
      <c r="N303" s="60">
        <v>259054173.19999999</v>
      </c>
      <c r="O303" s="60">
        <v>-27374050</v>
      </c>
      <c r="P303" s="60">
        <v>0</v>
      </c>
      <c r="Q303" s="61">
        <f t="shared" si="17"/>
        <v>649758376.20000005</v>
      </c>
    </row>
    <row r="304" spans="2:17" outlineLevel="2" x14ac:dyDescent="0.25">
      <c r="B304" s="57" t="s">
        <v>35</v>
      </c>
      <c r="C304" s="58">
        <v>900914254</v>
      </c>
      <c r="D304" s="59" t="s">
        <v>252</v>
      </c>
      <c r="E304" s="60">
        <v>2</v>
      </c>
      <c r="F304" s="60">
        <v>0</v>
      </c>
      <c r="G304" s="60">
        <v>0</v>
      </c>
      <c r="H304" s="60">
        <f t="shared" si="16"/>
        <v>0</v>
      </c>
      <c r="I304" s="60">
        <v>0</v>
      </c>
      <c r="J304" s="60">
        <v>0</v>
      </c>
      <c r="K304" s="60">
        <v>0</v>
      </c>
      <c r="L304" s="60">
        <v>2263752</v>
      </c>
      <c r="M304" s="60">
        <v>0</v>
      </c>
      <c r="N304" s="60">
        <v>57800</v>
      </c>
      <c r="O304" s="60">
        <v>0</v>
      </c>
      <c r="P304" s="60">
        <v>-249583.5</v>
      </c>
      <c r="Q304" s="61">
        <f t="shared" si="17"/>
        <v>2071968.5</v>
      </c>
    </row>
    <row r="305" spans="2:19" outlineLevel="2" x14ac:dyDescent="0.25">
      <c r="B305" s="57" t="s">
        <v>35</v>
      </c>
      <c r="C305" s="58">
        <v>900935126</v>
      </c>
      <c r="D305" s="59" t="s">
        <v>151</v>
      </c>
      <c r="E305" s="60">
        <v>1428</v>
      </c>
      <c r="F305" s="60">
        <v>244202027.59999999</v>
      </c>
      <c r="G305" s="60">
        <v>165809946</v>
      </c>
      <c r="H305" s="60">
        <f t="shared" si="16"/>
        <v>410011973.60000002</v>
      </c>
      <c r="I305" s="60">
        <v>265416254</v>
      </c>
      <c r="J305" s="60">
        <v>124222533</v>
      </c>
      <c r="K305" s="60">
        <v>263085517</v>
      </c>
      <c r="L305" s="60">
        <v>227509970</v>
      </c>
      <c r="M305" s="60">
        <v>49342235</v>
      </c>
      <c r="N305" s="60">
        <v>290556936.39999998</v>
      </c>
      <c r="O305" s="60">
        <v>0</v>
      </c>
      <c r="P305" s="60">
        <v>-1235579050</v>
      </c>
      <c r="Q305" s="61">
        <f t="shared" si="17"/>
        <v>394566369</v>
      </c>
    </row>
    <row r="306" spans="2:19" outlineLevel="2" x14ac:dyDescent="0.25">
      <c r="B306" s="57" t="s">
        <v>35</v>
      </c>
      <c r="C306" s="58">
        <v>901021565</v>
      </c>
      <c r="D306" s="59" t="s">
        <v>296</v>
      </c>
      <c r="E306" s="60">
        <v>1027</v>
      </c>
      <c r="F306" s="60">
        <v>687014</v>
      </c>
      <c r="G306" s="60">
        <v>2569360</v>
      </c>
      <c r="H306" s="60">
        <f t="shared" si="16"/>
        <v>3256374</v>
      </c>
      <c r="I306" s="60">
        <v>27408446</v>
      </c>
      <c r="J306" s="60">
        <v>25612460</v>
      </c>
      <c r="K306" s="60">
        <v>26763541</v>
      </c>
      <c r="L306" s="60">
        <v>121082266</v>
      </c>
      <c r="M306" s="60">
        <v>103918380</v>
      </c>
      <c r="N306" s="60">
        <v>1008103470</v>
      </c>
      <c r="O306" s="60">
        <v>0</v>
      </c>
      <c r="P306" s="60">
        <v>-9498206</v>
      </c>
      <c r="Q306" s="61">
        <f t="shared" si="17"/>
        <v>1306646731</v>
      </c>
    </row>
    <row r="307" spans="2:19" outlineLevel="2" x14ac:dyDescent="0.25">
      <c r="B307" s="57" t="s">
        <v>35</v>
      </c>
      <c r="C307" s="58">
        <v>901543211</v>
      </c>
      <c r="D307" s="59" t="s">
        <v>300</v>
      </c>
      <c r="E307" s="60">
        <v>1389</v>
      </c>
      <c r="F307" s="60">
        <v>58519072</v>
      </c>
      <c r="G307" s="60">
        <v>178774137</v>
      </c>
      <c r="H307" s="60">
        <f t="shared" si="16"/>
        <v>237293209</v>
      </c>
      <c r="I307" s="60">
        <v>160277957</v>
      </c>
      <c r="J307" s="60">
        <v>220076633</v>
      </c>
      <c r="K307" s="60">
        <v>231200308</v>
      </c>
      <c r="L307" s="60">
        <v>685705002.13</v>
      </c>
      <c r="M307" s="60">
        <v>81698348</v>
      </c>
      <c r="N307" s="60">
        <v>1683591</v>
      </c>
      <c r="O307" s="60">
        <v>-22030898.690000001</v>
      </c>
      <c r="P307" s="60">
        <v>-669996.30000000005</v>
      </c>
      <c r="Q307" s="61">
        <f t="shared" si="17"/>
        <v>1595234153.1400001</v>
      </c>
    </row>
    <row r="308" spans="2:19" outlineLevel="2" x14ac:dyDescent="0.25">
      <c r="B308" s="57" t="s">
        <v>35</v>
      </c>
      <c r="C308" s="58">
        <v>901543761</v>
      </c>
      <c r="D308" s="59" t="s">
        <v>287</v>
      </c>
      <c r="E308" s="60">
        <v>169</v>
      </c>
      <c r="F308" s="60">
        <v>354003</v>
      </c>
      <c r="G308" s="60">
        <v>11951494</v>
      </c>
      <c r="H308" s="60">
        <f t="shared" si="16"/>
        <v>12305497</v>
      </c>
      <c r="I308" s="60">
        <v>0</v>
      </c>
      <c r="J308" s="60">
        <v>0</v>
      </c>
      <c r="K308" s="60">
        <v>6066595</v>
      </c>
      <c r="L308" s="60">
        <v>30532396</v>
      </c>
      <c r="M308" s="60">
        <v>81122335</v>
      </c>
      <c r="N308" s="60">
        <v>23193010</v>
      </c>
      <c r="O308" s="60">
        <v>0</v>
      </c>
      <c r="P308" s="60">
        <v>0</v>
      </c>
      <c r="Q308" s="61">
        <f t="shared" si="17"/>
        <v>153219833</v>
      </c>
    </row>
    <row r="309" spans="2:19" outlineLevel="2" x14ac:dyDescent="0.25">
      <c r="B309" s="57" t="s">
        <v>35</v>
      </c>
      <c r="C309" s="58">
        <v>5964653</v>
      </c>
      <c r="D309" s="59" t="s">
        <v>326</v>
      </c>
      <c r="E309" s="60">
        <v>0</v>
      </c>
      <c r="F309" s="60">
        <v>372649</v>
      </c>
      <c r="G309" s="60">
        <v>0</v>
      </c>
      <c r="H309" s="60">
        <f t="shared" si="16"/>
        <v>372649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61">
        <f t="shared" si="17"/>
        <v>372649</v>
      </c>
    </row>
    <row r="310" spans="2:19" outlineLevel="2" x14ac:dyDescent="0.25">
      <c r="B310" s="57" t="s">
        <v>35</v>
      </c>
      <c r="C310" s="58">
        <v>1074831762</v>
      </c>
      <c r="D310" s="59" t="s">
        <v>327</v>
      </c>
      <c r="E310" s="60">
        <v>0</v>
      </c>
      <c r="F310" s="60">
        <v>59719.5</v>
      </c>
      <c r="G310" s="60">
        <v>0</v>
      </c>
      <c r="H310" s="60">
        <f t="shared" si="16"/>
        <v>59719.5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1">
        <f t="shared" si="17"/>
        <v>59719.5</v>
      </c>
    </row>
    <row r="311" spans="2:19" ht="12" outlineLevel="2" thickBot="1" x14ac:dyDescent="0.3">
      <c r="B311" s="57" t="s">
        <v>35</v>
      </c>
      <c r="C311" s="58">
        <v>2024012802</v>
      </c>
      <c r="D311" s="59" t="s">
        <v>328</v>
      </c>
      <c r="E311" s="60">
        <v>0</v>
      </c>
      <c r="F311" s="60">
        <v>259213</v>
      </c>
      <c r="G311" s="60">
        <v>0</v>
      </c>
      <c r="H311" s="60">
        <f t="shared" si="16"/>
        <v>259213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>
        <v>0</v>
      </c>
      <c r="P311" s="60">
        <v>0</v>
      </c>
      <c r="Q311" s="61">
        <f t="shared" si="17"/>
        <v>259213</v>
      </c>
    </row>
    <row r="312" spans="2:19" ht="12" outlineLevel="1" thickBot="1" x14ac:dyDescent="0.3">
      <c r="B312" s="67" t="s">
        <v>202</v>
      </c>
      <c r="C312" s="94"/>
      <c r="D312" s="94"/>
      <c r="E312" s="68">
        <f>SUBTOTAL(9,E279:E311)</f>
        <v>175246</v>
      </c>
      <c r="F312" s="68">
        <f>SUBTOTAL(9,F279:F311)</f>
        <v>3414119953.98</v>
      </c>
      <c r="G312" s="68">
        <f>SUBTOTAL(9,G279:G311)</f>
        <v>23606724416</v>
      </c>
      <c r="H312" s="68">
        <f>SUBTOTAL(9,H279:H311)</f>
        <v>27020844369.979996</v>
      </c>
      <c r="I312" s="68">
        <f>SUBTOTAL(9,I279:I311)</f>
        <v>10108761653</v>
      </c>
      <c r="J312" s="68">
        <f>SUBTOTAL(9,J279:J311)</f>
        <v>4472662551</v>
      </c>
      <c r="K312" s="68">
        <f>SUBTOTAL(9,K279:K311)</f>
        <v>5113622292</v>
      </c>
      <c r="L312" s="68">
        <f>SUBTOTAL(9,L279:L311)</f>
        <v>10336134156.159998</v>
      </c>
      <c r="M312" s="68">
        <f>SUBTOTAL(9,M279:M311)</f>
        <v>8106438031.5799999</v>
      </c>
      <c r="N312" s="68">
        <f>SUBTOTAL(9,N279:N311)</f>
        <v>7609343925.4299994</v>
      </c>
      <c r="O312" s="68">
        <f>SUBTOTAL(9,O279:O311)</f>
        <v>-3852365453.75</v>
      </c>
      <c r="P312" s="68">
        <f>SUBTOTAL(9,P279:P311)</f>
        <v>-13909489241.57</v>
      </c>
      <c r="Q312" s="69">
        <f>SUBTOTAL(9,Q279:Q311)</f>
        <v>55005952283.830002</v>
      </c>
    </row>
    <row r="313" spans="2:19" ht="12" thickBot="1" x14ac:dyDescent="0.3">
      <c r="B313" s="67" t="s">
        <v>236</v>
      </c>
      <c r="C313" s="94"/>
      <c r="D313" s="94"/>
      <c r="E313" s="68">
        <f>SUBTOTAL(9,E7:E311)</f>
        <v>349476</v>
      </c>
      <c r="F313" s="68">
        <f>SUBTOTAL(9,F7:F311)</f>
        <v>4799462324.4300003</v>
      </c>
      <c r="G313" s="68">
        <f>SUBTOTAL(9,G7:G311)</f>
        <v>39089435758.389999</v>
      </c>
      <c r="H313" s="68">
        <f>SUBTOTAL(9,H7:H311)</f>
        <v>43888898082.82</v>
      </c>
      <c r="I313" s="68">
        <f>SUBTOTAL(9,I7:I311)</f>
        <v>16092665814.5</v>
      </c>
      <c r="J313" s="68">
        <f>SUBTOTAL(9,J7:J311)</f>
        <v>8079174751</v>
      </c>
      <c r="K313" s="68">
        <f>SUBTOTAL(9,K7:K311)</f>
        <v>9555748797</v>
      </c>
      <c r="L313" s="68">
        <f>SUBTOTAL(9,L7:L311)</f>
        <v>20791365782.760002</v>
      </c>
      <c r="M313" s="68">
        <f>SUBTOTAL(9,M7:M311)</f>
        <v>20028792875.889999</v>
      </c>
      <c r="N313" s="68">
        <f>SUBTOTAL(9,N7:N311)</f>
        <v>127451422292.27003</v>
      </c>
      <c r="O313" s="68">
        <f>SUBTOTAL(9,O7:O311)</f>
        <v>-3858738562</v>
      </c>
      <c r="P313" s="68">
        <f>SUBTOTAL(9,P7:P311)</f>
        <v>-17241548457.240002</v>
      </c>
      <c r="Q313" s="69">
        <f>SUBTOTAL(9,Q7:Q311)</f>
        <v>224787781377.00003</v>
      </c>
    </row>
    <row r="314" spans="2:19" x14ac:dyDescent="0.25">
      <c r="B314" s="51"/>
      <c r="C314" s="70"/>
      <c r="D314" s="70"/>
      <c r="E314" s="71"/>
      <c r="F314" s="71"/>
      <c r="G314" s="71"/>
      <c r="H314" s="71"/>
      <c r="K314" s="71"/>
      <c r="L314" s="71"/>
      <c r="M314" s="71"/>
      <c r="N314" s="71"/>
      <c r="O314" s="71"/>
      <c r="P314" s="71"/>
      <c r="Q314" s="71"/>
      <c r="S314" s="100"/>
    </row>
    <row r="315" spans="2:19" x14ac:dyDescent="0.25">
      <c r="B315" s="51"/>
      <c r="C315" s="70"/>
      <c r="D315" s="70"/>
      <c r="E315" s="71"/>
      <c r="F315" s="71"/>
      <c r="G315" s="71"/>
      <c r="H315" s="71"/>
      <c r="K315" s="71"/>
      <c r="L315" s="71"/>
      <c r="M315" s="71"/>
      <c r="N315" s="71"/>
      <c r="O315" s="71"/>
      <c r="P315" s="71"/>
      <c r="Q315" s="71"/>
      <c r="S315" s="100"/>
    </row>
    <row r="316" spans="2:19" x14ac:dyDescent="0.25">
      <c r="B316" s="51" t="s">
        <v>259</v>
      </c>
      <c r="C316" s="70"/>
      <c r="D316" s="70"/>
      <c r="E316" s="71"/>
      <c r="F316" s="71"/>
      <c r="G316" s="71"/>
      <c r="H316" s="71"/>
      <c r="K316" s="71"/>
      <c r="L316" s="71"/>
      <c r="M316" s="71"/>
      <c r="N316" s="71"/>
      <c r="O316" s="71"/>
      <c r="P316" s="71"/>
      <c r="Q316" s="71"/>
    </row>
    <row r="317" spans="2:19" ht="12" thickBot="1" x14ac:dyDescent="0.3">
      <c r="B317" s="51"/>
      <c r="C317" s="70"/>
      <c r="D317" s="70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</row>
    <row r="318" spans="2:19" ht="23.25" thickBot="1" x14ac:dyDescent="0.3">
      <c r="B318" s="73" t="s">
        <v>260</v>
      </c>
      <c r="C318" s="74"/>
      <c r="D318" s="75"/>
      <c r="E318" s="47" t="s">
        <v>7</v>
      </c>
      <c r="F318" s="48" t="s">
        <v>8</v>
      </c>
      <c r="G318" s="48" t="s">
        <v>9</v>
      </c>
      <c r="H318" s="48" t="s">
        <v>10</v>
      </c>
      <c r="I318" s="49" t="s">
        <v>11</v>
      </c>
      <c r="J318" s="48" t="s">
        <v>12</v>
      </c>
      <c r="K318" s="48" t="s">
        <v>13</v>
      </c>
      <c r="L318" s="48" t="s">
        <v>14</v>
      </c>
      <c r="M318" s="48" t="s">
        <v>15</v>
      </c>
      <c r="N318" s="50" t="s">
        <v>16</v>
      </c>
      <c r="O318" s="48" t="s">
        <v>17</v>
      </c>
      <c r="P318" s="48" t="s">
        <v>18</v>
      </c>
      <c r="Q318" s="48" t="s">
        <v>197</v>
      </c>
    </row>
    <row r="319" spans="2:19" x14ac:dyDescent="0.25">
      <c r="B319" s="76" t="s">
        <v>261</v>
      </c>
      <c r="C319" s="77"/>
      <c r="D319" s="78"/>
      <c r="E319" s="79">
        <v>0</v>
      </c>
      <c r="F319" s="60">
        <v>0</v>
      </c>
      <c r="G319" s="60">
        <v>0</v>
      </c>
      <c r="H319" s="60">
        <v>0</v>
      </c>
      <c r="I319" s="60">
        <v>81099896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0</v>
      </c>
      <c r="Q319" s="61">
        <f>SUM(H319:P319)</f>
        <v>81099896</v>
      </c>
    </row>
    <row r="320" spans="2:19" x14ac:dyDescent="0.25">
      <c r="B320" s="76" t="s">
        <v>262</v>
      </c>
      <c r="C320" s="77"/>
      <c r="D320" s="78"/>
      <c r="E320" s="79">
        <v>0</v>
      </c>
      <c r="F320" s="60">
        <v>0</v>
      </c>
      <c r="G320" s="60">
        <v>0</v>
      </c>
      <c r="H320" s="60">
        <v>0</v>
      </c>
      <c r="I320" s="60">
        <v>54393240.399999999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1">
        <f>SUM(H320:P320)</f>
        <v>54393240.399999999</v>
      </c>
    </row>
    <row r="321" spans="2:17" x14ac:dyDescent="0.25">
      <c r="B321" s="76" t="s">
        <v>263</v>
      </c>
      <c r="C321" s="77"/>
      <c r="D321" s="78"/>
      <c r="E321" s="79">
        <v>0</v>
      </c>
      <c r="F321" s="60">
        <v>0</v>
      </c>
      <c r="G321" s="60">
        <v>0</v>
      </c>
      <c r="H321" s="60">
        <v>0</v>
      </c>
      <c r="I321" s="60">
        <v>11945077.800000001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>SUM(H321:P321)</f>
        <v>11945077.800000001</v>
      </c>
    </row>
    <row r="322" spans="2:17" x14ac:dyDescent="0.25">
      <c r="B322" s="76" t="s">
        <v>264</v>
      </c>
      <c r="C322" s="77"/>
      <c r="D322" s="78"/>
      <c r="E322" s="79">
        <v>0</v>
      </c>
      <c r="F322" s="60">
        <v>0</v>
      </c>
      <c r="G322" s="60">
        <v>0</v>
      </c>
      <c r="H322" s="60">
        <v>0</v>
      </c>
      <c r="I322" s="60">
        <v>1943456099.6600001</v>
      </c>
      <c r="J322" s="60">
        <v>0</v>
      </c>
      <c r="K322" s="60">
        <v>0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61">
        <f>SUM(H322:P322)</f>
        <v>1943456099.6600001</v>
      </c>
    </row>
    <row r="323" spans="2:17" ht="12" thickBot="1" x14ac:dyDescent="0.3">
      <c r="B323" s="76" t="s">
        <v>265</v>
      </c>
      <c r="C323" s="77"/>
      <c r="D323" s="78"/>
      <c r="E323" s="79">
        <v>0</v>
      </c>
      <c r="F323" s="60">
        <v>0</v>
      </c>
      <c r="G323" s="60">
        <v>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60">
        <v>4860135491.6399994</v>
      </c>
      <c r="O323" s="60">
        <v>0</v>
      </c>
      <c r="P323" s="60">
        <v>0</v>
      </c>
      <c r="Q323" s="61">
        <f>SUM(H323:P323)</f>
        <v>4860135491.6399994</v>
      </c>
    </row>
    <row r="324" spans="2:17" ht="12" thickBot="1" x14ac:dyDescent="0.3">
      <c r="B324" s="67" t="s">
        <v>266</v>
      </c>
      <c r="C324" s="80"/>
      <c r="D324" s="81"/>
      <c r="E324" s="82">
        <f t="shared" ref="E324:M324" si="18">SUM(E319:E323)</f>
        <v>0</v>
      </c>
      <c r="F324" s="82">
        <f t="shared" si="18"/>
        <v>0</v>
      </c>
      <c r="G324" s="82">
        <f t="shared" si="18"/>
        <v>0</v>
      </c>
      <c r="H324" s="82">
        <f t="shared" si="18"/>
        <v>0</v>
      </c>
      <c r="I324" s="82">
        <f t="shared" si="18"/>
        <v>2090894313.8600001</v>
      </c>
      <c r="J324" s="82">
        <f t="shared" si="18"/>
        <v>0</v>
      </c>
      <c r="K324" s="82">
        <f t="shared" si="18"/>
        <v>0</v>
      </c>
      <c r="L324" s="82">
        <f t="shared" si="18"/>
        <v>0</v>
      </c>
      <c r="M324" s="82">
        <f t="shared" si="18"/>
        <v>0</v>
      </c>
      <c r="N324" s="82">
        <f>SUM(N319:N323)</f>
        <v>4860135491.6399994</v>
      </c>
      <c r="O324" s="82">
        <f t="shared" ref="O324:P324" si="19">SUM(O319:O323)</f>
        <v>0</v>
      </c>
      <c r="P324" s="82">
        <f t="shared" si="19"/>
        <v>0</v>
      </c>
      <c r="Q324" s="83">
        <f>SUM(Q319:Q323)</f>
        <v>6951029805.5</v>
      </c>
    </row>
    <row r="325" spans="2:17" ht="12" thickBot="1" x14ac:dyDescent="0.3"/>
    <row r="326" spans="2:17" ht="12" thickBot="1" x14ac:dyDescent="0.3">
      <c r="B326" s="67" t="s">
        <v>267</v>
      </c>
      <c r="C326" s="85"/>
      <c r="D326" s="92"/>
      <c r="E326" s="93">
        <f>+E324+E313</f>
        <v>349476</v>
      </c>
      <c r="F326" s="93">
        <f t="shared" ref="F326:Q326" si="20">+F324+F313</f>
        <v>4799462324.4300003</v>
      </c>
      <c r="G326" s="93">
        <f t="shared" si="20"/>
        <v>39089435758.389999</v>
      </c>
      <c r="H326" s="93">
        <f t="shared" si="20"/>
        <v>43888898082.82</v>
      </c>
      <c r="I326" s="93">
        <f t="shared" si="20"/>
        <v>18183560128.360001</v>
      </c>
      <c r="J326" s="93">
        <f t="shared" si="20"/>
        <v>8079174751</v>
      </c>
      <c r="K326" s="93">
        <f t="shared" si="20"/>
        <v>9555748797</v>
      </c>
      <c r="L326" s="93">
        <f t="shared" si="20"/>
        <v>20791365782.760002</v>
      </c>
      <c r="M326" s="93">
        <f t="shared" si="20"/>
        <v>20028792875.889999</v>
      </c>
      <c r="N326" s="93">
        <f t="shared" si="20"/>
        <v>132311557783.91003</v>
      </c>
      <c r="O326" s="93">
        <f t="shared" si="20"/>
        <v>-3858738562</v>
      </c>
      <c r="P326" s="93">
        <f t="shared" si="20"/>
        <v>-17241548457.240002</v>
      </c>
      <c r="Q326" s="98">
        <f t="shared" si="20"/>
        <v>231738811182.50003</v>
      </c>
    </row>
    <row r="327" spans="2:17" x14ac:dyDescent="0.25">
      <c r="B327" s="70"/>
      <c r="C327" s="70"/>
      <c r="D327" s="70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</row>
    <row r="328" spans="2:17" x14ac:dyDescent="0.25">
      <c r="B328" s="70"/>
      <c r="C328" s="70"/>
      <c r="D328" s="70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</row>
    <row r="329" spans="2:17" x14ac:dyDescent="0.25">
      <c r="B329" s="70"/>
      <c r="C329" s="70"/>
      <c r="D329" s="70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</row>
    <row r="330" spans="2:17" x14ac:dyDescent="0.2">
      <c r="B330" s="86"/>
    </row>
    <row r="331" spans="2:17" s="87" customFormat="1" ht="15" x14ac:dyDescent="0.25">
      <c r="B331" s="101" t="s">
        <v>239</v>
      </c>
      <c r="C331" s="101"/>
      <c r="E331" s="88"/>
      <c r="F331" s="88"/>
      <c r="G331" s="88"/>
      <c r="H331" s="88"/>
      <c r="Q331" s="88"/>
    </row>
    <row r="332" spans="2:17" s="87" customFormat="1" ht="15" x14ac:dyDescent="0.25">
      <c r="B332" s="89" t="s">
        <v>238</v>
      </c>
      <c r="C332" s="90"/>
      <c r="E332" s="88"/>
      <c r="F332" s="88"/>
      <c r="G332" s="88"/>
      <c r="H332" s="88"/>
      <c r="Q332" s="88"/>
    </row>
    <row r="333" spans="2:17" s="87" customFormat="1" ht="15" x14ac:dyDescent="0.25">
      <c r="B333" s="89" t="s">
        <v>212</v>
      </c>
      <c r="C333" s="90"/>
      <c r="E333" s="88"/>
      <c r="F333" s="88"/>
      <c r="G333" s="88"/>
      <c r="H333" s="88"/>
    </row>
    <row r="334" spans="2:17" s="87" customFormat="1" ht="15" x14ac:dyDescent="0.25">
      <c r="B334" s="89"/>
      <c r="C334" s="90"/>
      <c r="E334" s="88"/>
      <c r="F334" s="88"/>
      <c r="G334" s="88"/>
      <c r="H334" s="88"/>
    </row>
    <row r="335" spans="2:17" s="87" customFormat="1" ht="15" x14ac:dyDescent="0.25">
      <c r="B335" s="89"/>
      <c r="C335" s="90"/>
      <c r="E335" s="88"/>
      <c r="F335" s="88"/>
      <c r="G335" s="88"/>
      <c r="H335" s="88"/>
      <c r="M335" s="88"/>
    </row>
    <row r="336" spans="2:17" s="87" customFormat="1" ht="15" x14ac:dyDescent="0.25">
      <c r="B336" s="91" t="s">
        <v>213</v>
      </c>
      <c r="C336" s="90"/>
      <c r="E336" s="88"/>
      <c r="F336" s="88"/>
      <c r="G336" s="88"/>
      <c r="H336" s="88"/>
      <c r="M336" s="88"/>
    </row>
    <row r="337" spans="2:13" s="87" customFormat="1" ht="15" x14ac:dyDescent="0.25">
      <c r="B337" s="89" t="s">
        <v>237</v>
      </c>
      <c r="C337" s="90"/>
      <c r="E337" s="88"/>
      <c r="F337" s="88"/>
      <c r="G337" s="88"/>
      <c r="H337" s="88"/>
      <c r="M337" s="88"/>
    </row>
    <row r="338" spans="2:13" s="87" customFormat="1" ht="15" x14ac:dyDescent="0.25">
      <c r="B338" s="89" t="s">
        <v>212</v>
      </c>
      <c r="C338" s="90"/>
      <c r="E338" s="88"/>
      <c r="F338" s="88"/>
      <c r="G338" s="88"/>
      <c r="H338" s="88"/>
    </row>
    <row r="339" spans="2:13" s="87" customFormat="1" ht="15" x14ac:dyDescent="0.25">
      <c r="B339" s="89"/>
      <c r="C339" s="89"/>
      <c r="E339" s="88"/>
      <c r="F339" s="88"/>
      <c r="G339" s="88"/>
      <c r="H339" s="88"/>
    </row>
    <row r="340" spans="2:13" s="87" customFormat="1" ht="15" x14ac:dyDescent="0.25">
      <c r="B340" s="89"/>
      <c r="C340" s="89"/>
      <c r="E340" s="88"/>
      <c r="F340" s="88"/>
      <c r="G340" s="88"/>
      <c r="H340" s="88"/>
    </row>
  </sheetData>
  <mergeCells count="1">
    <mergeCell ref="B331:C33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H364"/>
  <sheetViews>
    <sheetView showGridLines="0" topLeftCell="A318" workbookViewId="0">
      <selection activeCell="F349" sqref="F349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331</v>
      </c>
    </row>
    <row r="3" spans="2:7" x14ac:dyDescent="0.25">
      <c r="C3" s="3" t="s">
        <v>332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309</v>
      </c>
      <c r="F5" s="35" t="s">
        <v>330</v>
      </c>
      <c r="G5" s="26" t="s">
        <v>231</v>
      </c>
    </row>
    <row r="6" spans="2:7" s="2" customFormat="1" outlineLevel="2" x14ac:dyDescent="0.25">
      <c r="B6" s="17" t="s">
        <v>20</v>
      </c>
      <c r="C6" s="18">
        <v>860002180</v>
      </c>
      <c r="D6" s="19" t="s">
        <v>36</v>
      </c>
      <c r="E6" s="20">
        <v>133239184.98</v>
      </c>
      <c r="F6" s="20">
        <v>118844705.59999999</v>
      </c>
      <c r="G6" s="21">
        <f>+F6-E6</f>
        <v>-14394479.38000001</v>
      </c>
    </row>
    <row r="7" spans="2:7" s="2" customFormat="1" outlineLevel="2" x14ac:dyDescent="0.25">
      <c r="B7" s="7" t="s">
        <v>20</v>
      </c>
      <c r="C7" s="8">
        <v>860002184</v>
      </c>
      <c r="D7" s="9" t="s">
        <v>37</v>
      </c>
      <c r="E7" s="10">
        <v>362700149</v>
      </c>
      <c r="F7" s="10">
        <v>33670582</v>
      </c>
      <c r="G7" s="11">
        <f t="shared" ref="G7:G70" si="0">+F7-E7</f>
        <v>-329029567</v>
      </c>
    </row>
    <row r="8" spans="2:7" s="2" customFormat="1" outlineLevel="2" x14ac:dyDescent="0.25">
      <c r="B8" s="7" t="s">
        <v>20</v>
      </c>
      <c r="C8" s="8">
        <v>860002400</v>
      </c>
      <c r="D8" s="9" t="s">
        <v>214</v>
      </c>
      <c r="E8" s="10">
        <v>610265572.37</v>
      </c>
      <c r="F8" s="10">
        <v>767449275.38000011</v>
      </c>
      <c r="G8" s="11">
        <f t="shared" si="0"/>
        <v>157183703.01000011</v>
      </c>
    </row>
    <row r="9" spans="2:7" s="2" customFormat="1" outlineLevel="2" x14ac:dyDescent="0.25">
      <c r="B9" s="7" t="s">
        <v>20</v>
      </c>
      <c r="C9" s="8">
        <v>860002503</v>
      </c>
      <c r="D9" s="9" t="s">
        <v>38</v>
      </c>
      <c r="E9" s="10">
        <v>29002733</v>
      </c>
      <c r="F9" s="10">
        <v>23161210.039999999</v>
      </c>
      <c r="G9" s="11">
        <f t="shared" si="0"/>
        <v>-5841522.9600000009</v>
      </c>
    </row>
    <row r="10" spans="2:7" s="2" customFormat="1" outlineLevel="2" x14ac:dyDescent="0.25">
      <c r="B10" s="7" t="s">
        <v>20</v>
      </c>
      <c r="C10" s="8">
        <v>860009174</v>
      </c>
      <c r="D10" s="9" t="s">
        <v>49</v>
      </c>
      <c r="E10" s="10">
        <v>1703300</v>
      </c>
      <c r="F10" s="10">
        <v>110304</v>
      </c>
      <c r="G10" s="11">
        <f t="shared" si="0"/>
        <v>-1592996</v>
      </c>
    </row>
    <row r="11" spans="2:7" s="2" customFormat="1" outlineLevel="2" x14ac:dyDescent="0.25">
      <c r="B11" s="7" t="s">
        <v>20</v>
      </c>
      <c r="C11" s="8">
        <v>860009578</v>
      </c>
      <c r="D11" s="9" t="s">
        <v>39</v>
      </c>
      <c r="E11" s="10">
        <v>646003300.12</v>
      </c>
      <c r="F11" s="10">
        <v>309873297.90999997</v>
      </c>
      <c r="G11" s="11">
        <f t="shared" si="0"/>
        <v>-336130002.21000004</v>
      </c>
    </row>
    <row r="12" spans="2:7" s="2" customFormat="1" outlineLevel="2" x14ac:dyDescent="0.25">
      <c r="B12" s="7" t="s">
        <v>20</v>
      </c>
      <c r="C12" s="8">
        <v>860028415</v>
      </c>
      <c r="D12" s="9" t="s">
        <v>41</v>
      </c>
      <c r="E12" s="10">
        <v>33067090</v>
      </c>
      <c r="F12" s="10">
        <v>19712414</v>
      </c>
      <c r="G12" s="11">
        <f t="shared" si="0"/>
        <v>-13354676</v>
      </c>
    </row>
    <row r="13" spans="2:7" s="2" customFormat="1" outlineLevel="2" x14ac:dyDescent="0.25">
      <c r="B13" s="7" t="s">
        <v>20</v>
      </c>
      <c r="C13" s="8">
        <v>860037013</v>
      </c>
      <c r="D13" s="9" t="s">
        <v>221</v>
      </c>
      <c r="E13" s="10">
        <v>1319243071.7399998</v>
      </c>
      <c r="F13" s="10">
        <v>1660612241.5900002</v>
      </c>
      <c r="G13" s="11">
        <f t="shared" si="0"/>
        <v>341369169.85000038</v>
      </c>
    </row>
    <row r="14" spans="2:7" s="2" customFormat="1" outlineLevel="2" x14ac:dyDescent="0.25">
      <c r="B14" s="7" t="s">
        <v>20</v>
      </c>
      <c r="C14" s="8">
        <v>860039988</v>
      </c>
      <c r="D14" s="9" t="s">
        <v>42</v>
      </c>
      <c r="E14" s="10">
        <v>27744472</v>
      </c>
      <c r="F14" s="10">
        <v>57324088</v>
      </c>
      <c r="G14" s="11">
        <f t="shared" si="0"/>
        <v>29579616</v>
      </c>
    </row>
    <row r="15" spans="2:7" s="2" customFormat="1" outlineLevel="2" x14ac:dyDescent="0.25">
      <c r="B15" s="7" t="s">
        <v>20</v>
      </c>
      <c r="C15" s="8">
        <v>860524654</v>
      </c>
      <c r="D15" s="9" t="s">
        <v>43</v>
      </c>
      <c r="E15" s="10">
        <v>2493163</v>
      </c>
      <c r="F15" s="10">
        <v>3193359</v>
      </c>
      <c r="G15" s="11">
        <f t="shared" si="0"/>
        <v>700196</v>
      </c>
    </row>
    <row r="16" spans="2:7" s="2" customFormat="1" outlineLevel="2" x14ac:dyDescent="0.25">
      <c r="B16" s="7" t="s">
        <v>20</v>
      </c>
      <c r="C16" s="8">
        <v>890903407</v>
      </c>
      <c r="D16" s="9" t="s">
        <v>44</v>
      </c>
      <c r="E16" s="10">
        <v>132477884.34</v>
      </c>
      <c r="F16" s="10">
        <v>164113321.25</v>
      </c>
      <c r="G16" s="11">
        <f t="shared" si="0"/>
        <v>31635436.909999996</v>
      </c>
    </row>
    <row r="17" spans="2:7" s="2" customFormat="1" outlineLevel="2" x14ac:dyDescent="0.25">
      <c r="B17" s="7" t="s">
        <v>20</v>
      </c>
      <c r="C17" s="8">
        <v>891700037</v>
      </c>
      <c r="D17" s="9" t="s">
        <v>45</v>
      </c>
      <c r="E17" s="10">
        <v>52461926.799999997</v>
      </c>
      <c r="F17" s="10">
        <v>66060060.799999997</v>
      </c>
      <c r="G17" s="11">
        <f t="shared" si="0"/>
        <v>13598134</v>
      </c>
    </row>
    <row r="18" spans="2:7" s="2" customFormat="1" outlineLevel="2" x14ac:dyDescent="0.25">
      <c r="B18" s="7" t="s">
        <v>20</v>
      </c>
      <c r="C18" s="8">
        <v>901037916</v>
      </c>
      <c r="D18" s="9" t="s">
        <v>278</v>
      </c>
      <c r="E18" s="10">
        <v>4272720469.2299995</v>
      </c>
      <c r="F18" s="10">
        <v>5543939818.4299984</v>
      </c>
      <c r="G18" s="11">
        <f t="shared" si="0"/>
        <v>1271219349.1999989</v>
      </c>
    </row>
    <row r="19" spans="2:7" s="2" customFormat="1" ht="15.75" outlineLevel="2" thickBot="1" x14ac:dyDescent="0.3">
      <c r="B19" s="12" t="s">
        <v>20</v>
      </c>
      <c r="C19" s="13">
        <v>1056710128</v>
      </c>
      <c r="D19" s="14" t="s">
        <v>311</v>
      </c>
      <c r="E19" s="15">
        <v>0</v>
      </c>
      <c r="F19" s="15">
        <v>540</v>
      </c>
      <c r="G19" s="16">
        <f t="shared" si="0"/>
        <v>540</v>
      </c>
    </row>
    <row r="20" spans="2:7" s="2" customFormat="1" ht="15.75" outlineLevel="1" thickBot="1" x14ac:dyDescent="0.3">
      <c r="B20" s="36" t="s">
        <v>185</v>
      </c>
      <c r="C20" s="106"/>
      <c r="D20" s="106"/>
      <c r="E20" s="32">
        <f>SUBTOTAL(9,E6:E19)</f>
        <v>7623122316.5799999</v>
      </c>
      <c r="F20" s="32">
        <f>SUBTOTAL(9,F6:F19)</f>
        <v>8768065218</v>
      </c>
      <c r="G20" s="33">
        <f>SUBTOTAL(9,G6:G19)</f>
        <v>1144942901.4199994</v>
      </c>
    </row>
    <row r="21" spans="2:7" s="2" customFormat="1" outlineLevel="2" x14ac:dyDescent="0.25">
      <c r="B21" s="17" t="s">
        <v>21</v>
      </c>
      <c r="C21" s="18">
        <v>800226175</v>
      </c>
      <c r="D21" s="19" t="s">
        <v>215</v>
      </c>
      <c r="E21" s="20">
        <v>10602284</v>
      </c>
      <c r="F21" s="20">
        <v>33912374</v>
      </c>
      <c r="G21" s="21">
        <f t="shared" si="0"/>
        <v>23310090</v>
      </c>
    </row>
    <row r="22" spans="2:7" s="2" customFormat="1" outlineLevel="2" x14ac:dyDescent="0.25">
      <c r="B22" s="7" t="s">
        <v>21</v>
      </c>
      <c r="C22" s="8">
        <v>830008686</v>
      </c>
      <c r="D22" s="9" t="s">
        <v>46</v>
      </c>
      <c r="E22" s="10">
        <v>15283129</v>
      </c>
      <c r="F22" s="10">
        <v>16467797</v>
      </c>
      <c r="G22" s="11">
        <f t="shared" si="0"/>
        <v>1184668</v>
      </c>
    </row>
    <row r="23" spans="2:7" s="2" customFormat="1" outlineLevel="2" x14ac:dyDescent="0.25">
      <c r="B23" s="12" t="s">
        <v>21</v>
      </c>
      <c r="C23" s="13">
        <v>860002180</v>
      </c>
      <c r="D23" s="14" t="s">
        <v>36</v>
      </c>
      <c r="E23" s="15">
        <v>13147509</v>
      </c>
      <c r="F23" s="15">
        <v>12544309</v>
      </c>
      <c r="G23" s="16">
        <f t="shared" si="0"/>
        <v>-603200</v>
      </c>
    </row>
    <row r="24" spans="2:7" s="2" customFormat="1" outlineLevel="2" x14ac:dyDescent="0.25">
      <c r="B24" s="17" t="s">
        <v>21</v>
      </c>
      <c r="C24" s="18">
        <v>860002183</v>
      </c>
      <c r="D24" s="19" t="s">
        <v>47</v>
      </c>
      <c r="E24" s="20">
        <v>123877123</v>
      </c>
      <c r="F24" s="20">
        <v>114887604.25</v>
      </c>
      <c r="G24" s="21">
        <f t="shared" si="0"/>
        <v>-8989518.75</v>
      </c>
    </row>
    <row r="25" spans="2:7" s="2" customFormat="1" outlineLevel="2" x14ac:dyDescent="0.25">
      <c r="B25" s="12" t="s">
        <v>21</v>
      </c>
      <c r="C25" s="13">
        <v>860002503</v>
      </c>
      <c r="D25" s="14" t="s">
        <v>38</v>
      </c>
      <c r="E25" s="15">
        <v>50073736</v>
      </c>
      <c r="F25" s="15">
        <v>12856820</v>
      </c>
      <c r="G25" s="16">
        <f t="shared" si="0"/>
        <v>-37216916</v>
      </c>
    </row>
    <row r="26" spans="2:7" s="2" customFormat="1" outlineLevel="2" x14ac:dyDescent="0.25">
      <c r="B26" s="17" t="s">
        <v>21</v>
      </c>
      <c r="C26" s="18">
        <v>860008645</v>
      </c>
      <c r="D26" s="19" t="s">
        <v>48</v>
      </c>
      <c r="E26" s="20">
        <v>5301137</v>
      </c>
      <c r="F26" s="20">
        <v>5301137</v>
      </c>
      <c r="G26" s="21">
        <f t="shared" si="0"/>
        <v>0</v>
      </c>
    </row>
    <row r="27" spans="2:7" s="2" customFormat="1" outlineLevel="2" x14ac:dyDescent="0.25">
      <c r="B27" s="17" t="s">
        <v>21</v>
      </c>
      <c r="C27" s="18">
        <v>860009174</v>
      </c>
      <c r="D27" s="19" t="s">
        <v>49</v>
      </c>
      <c r="E27" s="20">
        <v>4563492</v>
      </c>
      <c r="F27" s="10">
        <v>3875136</v>
      </c>
      <c r="G27" s="21">
        <f t="shared" si="0"/>
        <v>-688356</v>
      </c>
    </row>
    <row r="28" spans="2:7" s="2" customFormat="1" outlineLevel="2" x14ac:dyDescent="0.25">
      <c r="B28" s="7" t="s">
        <v>21</v>
      </c>
      <c r="C28" s="8">
        <v>860011153</v>
      </c>
      <c r="D28" s="9" t="s">
        <v>216</v>
      </c>
      <c r="E28" s="10">
        <v>53286668.100000001</v>
      </c>
      <c r="F28" s="10">
        <v>17663861.77</v>
      </c>
      <c r="G28" s="11">
        <f t="shared" si="0"/>
        <v>-35622806.329999998</v>
      </c>
    </row>
    <row r="29" spans="2:7" s="2" customFormat="1" outlineLevel="2" x14ac:dyDescent="0.25">
      <c r="B29" s="7" t="s">
        <v>21</v>
      </c>
      <c r="C29" s="8">
        <v>890903790</v>
      </c>
      <c r="D29" s="9" t="s">
        <v>50</v>
      </c>
      <c r="E29" s="10">
        <v>199926921</v>
      </c>
      <c r="F29" s="10">
        <v>209462852</v>
      </c>
      <c r="G29" s="11">
        <f t="shared" si="0"/>
        <v>9535931</v>
      </c>
    </row>
    <row r="30" spans="2:7" s="2" customFormat="1" ht="15.75" outlineLevel="2" thickBot="1" x14ac:dyDescent="0.3">
      <c r="B30" s="7" t="s">
        <v>21</v>
      </c>
      <c r="C30" s="8">
        <v>891700037</v>
      </c>
      <c r="D30" s="9" t="s">
        <v>45</v>
      </c>
      <c r="E30" s="10">
        <v>0</v>
      </c>
      <c r="F30" s="10">
        <v>793843</v>
      </c>
      <c r="G30" s="11">
        <f t="shared" si="0"/>
        <v>793843</v>
      </c>
    </row>
    <row r="31" spans="2:7" s="2" customFormat="1" ht="15.75" outlineLevel="1" thickBot="1" x14ac:dyDescent="0.3">
      <c r="B31" s="36" t="s">
        <v>186</v>
      </c>
      <c r="C31" s="106"/>
      <c r="D31" s="106"/>
      <c r="E31" s="32">
        <f>SUBTOTAL(9,E21:E30)</f>
        <v>476061999.10000002</v>
      </c>
      <c r="F31" s="32">
        <f>SUBTOTAL(9,F21:F30)</f>
        <v>427765734.01999998</v>
      </c>
      <c r="G31" s="33">
        <f>SUBTOTAL(9,G21:G30)</f>
        <v>-48296265.079999998</v>
      </c>
    </row>
    <row r="32" spans="2:7" s="2" customFormat="1" outlineLevel="2" x14ac:dyDescent="0.25">
      <c r="B32" s="7" t="s">
        <v>22</v>
      </c>
      <c r="C32" s="8">
        <v>800251440</v>
      </c>
      <c r="D32" s="9" t="s">
        <v>57</v>
      </c>
      <c r="E32" s="10">
        <v>0</v>
      </c>
      <c r="F32" s="10">
        <v>168407041</v>
      </c>
      <c r="G32" s="11">
        <f t="shared" si="0"/>
        <v>168407041</v>
      </c>
    </row>
    <row r="33" spans="2:7" s="2" customFormat="1" ht="15.75" outlineLevel="2" thickBot="1" x14ac:dyDescent="0.3">
      <c r="B33" s="7" t="s">
        <v>22</v>
      </c>
      <c r="C33" s="8">
        <v>900226715</v>
      </c>
      <c r="D33" s="9" t="s">
        <v>78</v>
      </c>
      <c r="E33" s="10">
        <v>356414827</v>
      </c>
      <c r="F33" s="10">
        <v>227804038</v>
      </c>
      <c r="G33" s="11">
        <f t="shared" si="0"/>
        <v>-128610789</v>
      </c>
    </row>
    <row r="34" spans="2:7" s="2" customFormat="1" ht="15.75" outlineLevel="1" thickBot="1" x14ac:dyDescent="0.3">
      <c r="B34" s="36" t="s">
        <v>187</v>
      </c>
      <c r="C34" s="106"/>
      <c r="D34" s="106"/>
      <c r="E34" s="32">
        <f>SUBTOTAL(9,E32:E33)</f>
        <v>356414827</v>
      </c>
      <c r="F34" s="32">
        <f>SUBTOTAL(9,F32:F33)</f>
        <v>396211079</v>
      </c>
      <c r="G34" s="33">
        <f>SUBTOTAL(9,G32:G33)</f>
        <v>39796252</v>
      </c>
    </row>
    <row r="35" spans="2:7" s="2" customFormat="1" outlineLevel="2" x14ac:dyDescent="0.25">
      <c r="B35" s="7" t="s">
        <v>23</v>
      </c>
      <c r="C35" s="8">
        <v>800088702</v>
      </c>
      <c r="D35" s="9" t="s">
        <v>53</v>
      </c>
      <c r="E35" s="10">
        <v>1841267261.6600001</v>
      </c>
      <c r="F35" s="10">
        <v>1448184969.7800002</v>
      </c>
      <c r="G35" s="11">
        <f t="shared" si="0"/>
        <v>-393082291.87999988</v>
      </c>
    </row>
    <row r="36" spans="2:7" s="2" customFormat="1" outlineLevel="2" x14ac:dyDescent="0.25">
      <c r="B36" s="7" t="s">
        <v>23</v>
      </c>
      <c r="C36" s="8">
        <v>800112806</v>
      </c>
      <c r="D36" s="9" t="s">
        <v>232</v>
      </c>
      <c r="E36" s="10">
        <v>3556290</v>
      </c>
      <c r="F36" s="10">
        <v>3556290</v>
      </c>
      <c r="G36" s="11">
        <f t="shared" si="0"/>
        <v>0</v>
      </c>
    </row>
    <row r="37" spans="2:7" s="2" customFormat="1" outlineLevel="2" x14ac:dyDescent="0.25">
      <c r="B37" s="7" t="s">
        <v>23</v>
      </c>
      <c r="C37" s="8">
        <v>800130907</v>
      </c>
      <c r="D37" s="9" t="s">
        <v>255</v>
      </c>
      <c r="E37" s="10">
        <v>2001956269.0500004</v>
      </c>
      <c r="F37" s="10">
        <v>1847054761.4300001</v>
      </c>
      <c r="G37" s="11">
        <f t="shared" si="0"/>
        <v>-154901507.62000036</v>
      </c>
    </row>
    <row r="38" spans="2:7" s="2" customFormat="1" outlineLevel="2" x14ac:dyDescent="0.25">
      <c r="B38" s="7" t="s">
        <v>23</v>
      </c>
      <c r="C38" s="8">
        <v>800249241</v>
      </c>
      <c r="D38" s="9" t="s">
        <v>55</v>
      </c>
      <c r="E38" s="10">
        <v>4458514</v>
      </c>
      <c r="F38" s="10">
        <v>4458514</v>
      </c>
      <c r="G38" s="11">
        <f t="shared" si="0"/>
        <v>0</v>
      </c>
    </row>
    <row r="39" spans="2:7" s="2" customFormat="1" outlineLevel="2" x14ac:dyDescent="0.25">
      <c r="B39" s="7" t="s">
        <v>23</v>
      </c>
      <c r="C39" s="8">
        <v>800251440</v>
      </c>
      <c r="D39" s="9" t="s">
        <v>57</v>
      </c>
      <c r="E39" s="10">
        <v>655208614.93000031</v>
      </c>
      <c r="F39" s="10">
        <v>1005947242.8</v>
      </c>
      <c r="G39" s="11">
        <f t="shared" si="0"/>
        <v>350738627.86999965</v>
      </c>
    </row>
    <row r="40" spans="2:7" s="2" customFormat="1" outlineLevel="2" x14ac:dyDescent="0.25">
      <c r="B40" s="7" t="s">
        <v>23</v>
      </c>
      <c r="C40" s="8">
        <v>805001157</v>
      </c>
      <c r="D40" s="9" t="s">
        <v>60</v>
      </c>
      <c r="E40" s="10">
        <v>50488238</v>
      </c>
      <c r="F40" s="10">
        <v>42807953</v>
      </c>
      <c r="G40" s="11">
        <f t="shared" si="0"/>
        <v>-7680285</v>
      </c>
    </row>
    <row r="41" spans="2:7" s="2" customFormat="1" outlineLevel="2" x14ac:dyDescent="0.25">
      <c r="B41" s="7" t="s">
        <v>23</v>
      </c>
      <c r="C41" s="8">
        <v>806008394</v>
      </c>
      <c r="D41" s="9" t="s">
        <v>61</v>
      </c>
      <c r="E41" s="10">
        <v>203058069</v>
      </c>
      <c r="F41" s="10">
        <v>281657272</v>
      </c>
      <c r="G41" s="11">
        <f t="shared" si="0"/>
        <v>78599203</v>
      </c>
    </row>
    <row r="42" spans="2:7" s="2" customFormat="1" outlineLevel="2" x14ac:dyDescent="0.25">
      <c r="B42" s="7" t="s">
        <v>23</v>
      </c>
      <c r="C42" s="8">
        <v>809008362</v>
      </c>
      <c r="D42" s="9" t="s">
        <v>139</v>
      </c>
      <c r="E42" s="10">
        <v>2801040</v>
      </c>
      <c r="F42" s="10">
        <v>13187165</v>
      </c>
      <c r="G42" s="11">
        <f t="shared" si="0"/>
        <v>10386125</v>
      </c>
    </row>
    <row r="43" spans="2:7" s="2" customFormat="1" outlineLevel="2" x14ac:dyDescent="0.25">
      <c r="B43" s="7" t="s">
        <v>23</v>
      </c>
      <c r="C43" s="8">
        <v>817000248</v>
      </c>
      <c r="D43" s="9" t="s">
        <v>63</v>
      </c>
      <c r="E43" s="10">
        <v>18151020</v>
      </c>
      <c r="F43" s="10">
        <v>18151020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830003564</v>
      </c>
      <c r="D44" s="9" t="s">
        <v>65</v>
      </c>
      <c r="E44" s="10">
        <v>4056142691.0699997</v>
      </c>
      <c r="F44" s="10">
        <v>6067191640.8499994</v>
      </c>
      <c r="G44" s="11">
        <f t="shared" si="0"/>
        <v>2011048949.7799997</v>
      </c>
    </row>
    <row r="45" spans="2:7" s="2" customFormat="1" outlineLevel="2" x14ac:dyDescent="0.25">
      <c r="B45" s="7" t="s">
        <v>23</v>
      </c>
      <c r="C45" s="8">
        <v>830028288</v>
      </c>
      <c r="D45" s="9" t="s">
        <v>127</v>
      </c>
      <c r="E45" s="10">
        <v>769026</v>
      </c>
      <c r="F45" s="10">
        <v>769026</v>
      </c>
      <c r="G45" s="11">
        <f t="shared" si="0"/>
        <v>0</v>
      </c>
    </row>
    <row r="46" spans="2:7" s="2" customFormat="1" outlineLevel="2" x14ac:dyDescent="0.25">
      <c r="B46" s="7" t="s">
        <v>23</v>
      </c>
      <c r="C46" s="8">
        <v>830113831</v>
      </c>
      <c r="D46" s="9" t="s">
        <v>68</v>
      </c>
      <c r="E46" s="10">
        <v>213257968.56</v>
      </c>
      <c r="F46" s="10">
        <v>135181318.56</v>
      </c>
      <c r="G46" s="11">
        <f t="shared" si="0"/>
        <v>-78076650</v>
      </c>
    </row>
    <row r="47" spans="2:7" s="2" customFormat="1" outlineLevel="2" x14ac:dyDescent="0.25">
      <c r="B47" s="7" t="s">
        <v>23</v>
      </c>
      <c r="C47" s="8">
        <v>832000760</v>
      </c>
      <c r="D47" s="9" t="s">
        <v>69</v>
      </c>
      <c r="E47" s="10">
        <v>11323117</v>
      </c>
      <c r="F47" s="10">
        <v>0</v>
      </c>
      <c r="G47" s="11">
        <f t="shared" si="0"/>
        <v>-11323117</v>
      </c>
    </row>
    <row r="48" spans="2:7" s="2" customFormat="1" outlineLevel="2" x14ac:dyDescent="0.25">
      <c r="B48" s="7" t="s">
        <v>23</v>
      </c>
      <c r="C48" s="8">
        <v>837000084</v>
      </c>
      <c r="D48" s="9" t="s">
        <v>143</v>
      </c>
      <c r="E48" s="10">
        <v>2342721</v>
      </c>
      <c r="F48" s="10">
        <v>3726613</v>
      </c>
      <c r="G48" s="11">
        <f t="shared" si="0"/>
        <v>1383892</v>
      </c>
    </row>
    <row r="49" spans="2:7" s="2" customFormat="1" outlineLevel="2" x14ac:dyDescent="0.25">
      <c r="B49" s="7" t="s">
        <v>23</v>
      </c>
      <c r="C49" s="8">
        <v>860066942</v>
      </c>
      <c r="D49" s="9" t="s">
        <v>70</v>
      </c>
      <c r="E49" s="10">
        <v>2488822785.8299999</v>
      </c>
      <c r="F49" s="10">
        <v>1361514822.8899999</v>
      </c>
      <c r="G49" s="11">
        <f t="shared" si="0"/>
        <v>-1127307962.9400001</v>
      </c>
    </row>
    <row r="50" spans="2:7" s="2" customFormat="1" outlineLevel="2" x14ac:dyDescent="0.25">
      <c r="B50" s="7" t="s">
        <v>23</v>
      </c>
      <c r="C50" s="8">
        <v>890102044</v>
      </c>
      <c r="D50" s="9" t="s">
        <v>71</v>
      </c>
      <c r="E50" s="10">
        <v>50491073</v>
      </c>
      <c r="F50" s="10">
        <v>6595739</v>
      </c>
      <c r="G50" s="11">
        <f t="shared" si="0"/>
        <v>-43895334</v>
      </c>
    </row>
    <row r="51" spans="2:7" s="2" customFormat="1" outlineLevel="2" x14ac:dyDescent="0.25">
      <c r="B51" s="7" t="s">
        <v>23</v>
      </c>
      <c r="C51" s="8">
        <v>890205361</v>
      </c>
      <c r="D51" s="9" t="s">
        <v>72</v>
      </c>
      <c r="E51" s="10">
        <v>2545084</v>
      </c>
      <c r="F51" s="10">
        <v>2545084</v>
      </c>
      <c r="G51" s="11">
        <f t="shared" si="0"/>
        <v>0</v>
      </c>
    </row>
    <row r="52" spans="2:7" s="2" customFormat="1" outlineLevel="2" x14ac:dyDescent="0.25">
      <c r="B52" s="7" t="s">
        <v>23</v>
      </c>
      <c r="C52" s="8">
        <v>890303093</v>
      </c>
      <c r="D52" s="9" t="s">
        <v>73</v>
      </c>
      <c r="E52" s="10">
        <v>6571617</v>
      </c>
      <c r="F52" s="10">
        <v>6758786</v>
      </c>
      <c r="G52" s="11">
        <f t="shared" si="0"/>
        <v>187169</v>
      </c>
    </row>
    <row r="53" spans="2:7" s="2" customFormat="1" outlineLevel="2" x14ac:dyDescent="0.25">
      <c r="B53" s="7" t="s">
        <v>23</v>
      </c>
      <c r="C53" s="8">
        <v>891600091</v>
      </c>
      <c r="D53" s="9" t="s">
        <v>75</v>
      </c>
      <c r="E53" s="10">
        <v>4402438</v>
      </c>
      <c r="F53" s="10">
        <v>1089015</v>
      </c>
      <c r="G53" s="11">
        <f t="shared" si="0"/>
        <v>-3313423</v>
      </c>
    </row>
    <row r="54" spans="2:7" s="2" customFormat="1" outlineLevel="2" x14ac:dyDescent="0.25">
      <c r="B54" s="7" t="s">
        <v>23</v>
      </c>
      <c r="C54" s="8">
        <v>891856000</v>
      </c>
      <c r="D54" s="9" t="s">
        <v>76</v>
      </c>
      <c r="E54" s="10">
        <v>88248574</v>
      </c>
      <c r="F54" s="10">
        <v>210585190.32999998</v>
      </c>
      <c r="G54" s="11">
        <f t="shared" si="0"/>
        <v>122336616.32999998</v>
      </c>
    </row>
    <row r="55" spans="2:7" s="2" customFormat="1" outlineLevel="2" x14ac:dyDescent="0.25">
      <c r="B55" s="7" t="s">
        <v>23</v>
      </c>
      <c r="C55" s="8">
        <v>900156264</v>
      </c>
      <c r="D55" s="9" t="s">
        <v>77</v>
      </c>
      <c r="E55" s="10">
        <v>719128867.57999992</v>
      </c>
      <c r="F55" s="10">
        <v>3720958653.2600002</v>
      </c>
      <c r="G55" s="11">
        <f t="shared" si="0"/>
        <v>3001829785.6800003</v>
      </c>
    </row>
    <row r="56" spans="2:7" s="2" customFormat="1" outlineLevel="2" x14ac:dyDescent="0.25">
      <c r="B56" s="7" t="s">
        <v>23</v>
      </c>
      <c r="C56" s="8">
        <v>900226715</v>
      </c>
      <c r="D56" s="9" t="s">
        <v>78</v>
      </c>
      <c r="E56" s="10">
        <v>491243652.45000005</v>
      </c>
      <c r="F56" s="10">
        <v>644073911.23000002</v>
      </c>
      <c r="G56" s="11">
        <f t="shared" si="0"/>
        <v>152830258.77999997</v>
      </c>
    </row>
    <row r="57" spans="2:7" s="2" customFormat="1" outlineLevel="2" x14ac:dyDescent="0.25">
      <c r="B57" s="7" t="s">
        <v>23</v>
      </c>
      <c r="C57" s="8">
        <v>900256090</v>
      </c>
      <c r="D57" s="9" t="s">
        <v>79</v>
      </c>
      <c r="E57" s="10">
        <v>8892239</v>
      </c>
      <c r="F57" s="10">
        <v>8892239</v>
      </c>
      <c r="G57" s="11">
        <f t="shared" si="0"/>
        <v>0</v>
      </c>
    </row>
    <row r="58" spans="2:7" s="2" customFormat="1" outlineLevel="2" x14ac:dyDescent="0.25">
      <c r="B58" s="7" t="s">
        <v>23</v>
      </c>
      <c r="C58" s="8">
        <v>900298372</v>
      </c>
      <c r="D58" s="9" t="s">
        <v>245</v>
      </c>
      <c r="E58" s="10">
        <v>1853878551</v>
      </c>
      <c r="F58" s="10">
        <v>2040576604.8700001</v>
      </c>
      <c r="G58" s="11">
        <f t="shared" si="0"/>
        <v>186698053.87000012</v>
      </c>
    </row>
    <row r="59" spans="2:7" s="2" customFormat="1" outlineLevel="2" x14ac:dyDescent="0.25">
      <c r="B59" s="7" t="s">
        <v>23</v>
      </c>
      <c r="C59" s="8">
        <v>900604350</v>
      </c>
      <c r="D59" s="9" t="s">
        <v>279</v>
      </c>
      <c r="E59" s="10">
        <v>2668932</v>
      </c>
      <c r="F59" s="10">
        <v>12137087</v>
      </c>
      <c r="G59" s="11">
        <f t="shared" si="0"/>
        <v>9468155</v>
      </c>
    </row>
    <row r="60" spans="2:7" s="2" customFormat="1" outlineLevel="2" x14ac:dyDescent="0.25">
      <c r="B60" s="7" t="s">
        <v>23</v>
      </c>
      <c r="C60" s="8">
        <v>900914254</v>
      </c>
      <c r="D60" s="9" t="s">
        <v>252</v>
      </c>
      <c r="E60" s="10">
        <v>0</v>
      </c>
      <c r="F60" s="10">
        <v>249583.5</v>
      </c>
      <c r="G60" s="11">
        <f t="shared" si="0"/>
        <v>249583.5</v>
      </c>
    </row>
    <row r="61" spans="2:7" s="2" customFormat="1" outlineLevel="2" x14ac:dyDescent="0.25">
      <c r="B61" s="7" t="s">
        <v>23</v>
      </c>
      <c r="C61" s="8">
        <v>900935126</v>
      </c>
      <c r="D61" s="9" t="s">
        <v>151</v>
      </c>
      <c r="E61" s="10">
        <v>25502546</v>
      </c>
      <c r="F61" s="10">
        <v>72800512.75</v>
      </c>
      <c r="G61" s="11">
        <f t="shared" si="0"/>
        <v>47297966.75</v>
      </c>
    </row>
    <row r="62" spans="2:7" s="2" customFormat="1" outlineLevel="2" x14ac:dyDescent="0.25">
      <c r="B62" s="7" t="s">
        <v>23</v>
      </c>
      <c r="C62" s="8">
        <v>901021565</v>
      </c>
      <c r="D62" s="9" t="s">
        <v>296</v>
      </c>
      <c r="E62" s="10">
        <v>2555933</v>
      </c>
      <c r="F62" s="10">
        <v>5528256</v>
      </c>
      <c r="G62" s="11">
        <f t="shared" si="0"/>
        <v>2972323</v>
      </c>
    </row>
    <row r="63" spans="2:7" s="2" customFormat="1" outlineLevel="2" x14ac:dyDescent="0.25">
      <c r="B63" s="7" t="s">
        <v>23</v>
      </c>
      <c r="C63" s="8">
        <v>901093846</v>
      </c>
      <c r="D63" s="9" t="s">
        <v>152</v>
      </c>
      <c r="E63" s="10">
        <v>138003004.78</v>
      </c>
      <c r="F63" s="10">
        <v>0</v>
      </c>
      <c r="G63" s="11">
        <f t="shared" si="0"/>
        <v>-138003004.78</v>
      </c>
    </row>
    <row r="64" spans="2:7" s="2" customFormat="1" outlineLevel="2" x14ac:dyDescent="0.25">
      <c r="B64" s="7" t="s">
        <v>23</v>
      </c>
      <c r="C64" s="8">
        <v>901543211</v>
      </c>
      <c r="D64" s="9" t="s">
        <v>300</v>
      </c>
      <c r="E64" s="10">
        <v>80490920.269999996</v>
      </c>
      <c r="F64" s="10">
        <v>225888231</v>
      </c>
      <c r="G64" s="11">
        <f t="shared" si="0"/>
        <v>145397310.73000002</v>
      </c>
    </row>
    <row r="65" spans="2:7" s="2" customFormat="1" outlineLevel="2" x14ac:dyDescent="0.25">
      <c r="B65" s="7" t="s">
        <v>23</v>
      </c>
      <c r="C65" s="8">
        <v>901543761</v>
      </c>
      <c r="D65" s="9" t="s">
        <v>287</v>
      </c>
      <c r="E65" s="10">
        <v>66724</v>
      </c>
      <c r="F65" s="10">
        <v>9319443</v>
      </c>
      <c r="G65" s="11">
        <f t="shared" si="0"/>
        <v>9252719</v>
      </c>
    </row>
    <row r="66" spans="2:7" s="2" customFormat="1" ht="15.75" outlineLevel="2" thickBot="1" x14ac:dyDescent="0.3">
      <c r="B66" s="7" t="s">
        <v>23</v>
      </c>
      <c r="C66" s="8" t="s">
        <v>312</v>
      </c>
      <c r="D66" s="9" t="s">
        <v>313</v>
      </c>
      <c r="E66" s="10">
        <v>0</v>
      </c>
      <c r="F66" s="10">
        <v>5530300</v>
      </c>
      <c r="G66" s="11">
        <f t="shared" si="0"/>
        <v>5530300</v>
      </c>
    </row>
    <row r="67" spans="2:7" s="2" customFormat="1" ht="15.75" outlineLevel="1" thickBot="1" x14ac:dyDescent="0.3">
      <c r="B67" s="36" t="s">
        <v>188</v>
      </c>
      <c r="C67" s="106"/>
      <c r="D67" s="106"/>
      <c r="E67" s="32">
        <f>SUBTOTAL(9,E35:E66)</f>
        <v>15028293782.180002</v>
      </c>
      <c r="F67" s="32">
        <f>SUBTOTAL(9,F35:F66)</f>
        <v>19206917245.25</v>
      </c>
      <c r="G67" s="33">
        <f>SUBTOTAL(9,G35:G66)</f>
        <v>4178623463.0699987</v>
      </c>
    </row>
    <row r="68" spans="2:7" s="2" customFormat="1" outlineLevel="2" x14ac:dyDescent="0.25">
      <c r="B68" s="7" t="s">
        <v>24</v>
      </c>
      <c r="C68" s="8">
        <v>800225340</v>
      </c>
      <c r="D68" s="9" t="s">
        <v>207</v>
      </c>
      <c r="E68" s="10">
        <v>114983751</v>
      </c>
      <c r="F68" s="10">
        <v>290597832</v>
      </c>
      <c r="G68" s="11">
        <f t="shared" si="0"/>
        <v>175614081</v>
      </c>
    </row>
    <row r="69" spans="2:7" s="2" customFormat="1" outlineLevel="2" x14ac:dyDescent="0.25">
      <c r="B69" s="7" t="s">
        <v>24</v>
      </c>
      <c r="C69" s="8">
        <v>800250596</v>
      </c>
      <c r="D69" s="9" t="s">
        <v>314</v>
      </c>
      <c r="E69" s="10">
        <v>5730880</v>
      </c>
      <c r="F69" s="10">
        <v>4422280</v>
      </c>
      <c r="G69" s="11">
        <f t="shared" si="0"/>
        <v>-1308600</v>
      </c>
    </row>
    <row r="70" spans="2:7" s="2" customFormat="1" outlineLevel="2" x14ac:dyDescent="0.25">
      <c r="B70" s="7" t="s">
        <v>24</v>
      </c>
      <c r="C70" s="8">
        <v>830007606</v>
      </c>
      <c r="D70" s="9" t="s">
        <v>281</v>
      </c>
      <c r="E70" s="10">
        <v>9158981</v>
      </c>
      <c r="F70" s="10">
        <v>0</v>
      </c>
      <c r="G70" s="11">
        <f t="shared" si="0"/>
        <v>-9158981</v>
      </c>
    </row>
    <row r="71" spans="2:7" s="2" customFormat="1" outlineLevel="2" x14ac:dyDescent="0.25">
      <c r="B71" s="7" t="s">
        <v>24</v>
      </c>
      <c r="C71" s="8">
        <v>830040933</v>
      </c>
      <c r="D71" s="9" t="s">
        <v>173</v>
      </c>
      <c r="E71" s="10">
        <v>281852</v>
      </c>
      <c r="F71" s="10">
        <v>0</v>
      </c>
      <c r="G71" s="11">
        <f t="shared" ref="G71:G131" si="1">+F71-E71</f>
        <v>-281852</v>
      </c>
    </row>
    <row r="72" spans="2:7" s="2" customFormat="1" outlineLevel="2" x14ac:dyDescent="0.25">
      <c r="B72" s="7" t="s">
        <v>24</v>
      </c>
      <c r="C72" s="8">
        <v>860007759</v>
      </c>
      <c r="D72" s="9" t="s">
        <v>315</v>
      </c>
      <c r="E72" s="10">
        <v>0</v>
      </c>
      <c r="F72" s="10">
        <v>119661225</v>
      </c>
      <c r="G72" s="11">
        <f t="shared" si="1"/>
        <v>119661225</v>
      </c>
    </row>
    <row r="73" spans="2:7" s="2" customFormat="1" outlineLevel="2" x14ac:dyDescent="0.25">
      <c r="B73" s="7" t="s">
        <v>24</v>
      </c>
      <c r="C73" s="8">
        <v>860056070</v>
      </c>
      <c r="D73" s="9" t="s">
        <v>288</v>
      </c>
      <c r="E73" s="10">
        <v>1750670893</v>
      </c>
      <c r="F73" s="10">
        <v>670799523</v>
      </c>
      <c r="G73" s="11">
        <f t="shared" si="1"/>
        <v>-1079871370</v>
      </c>
    </row>
    <row r="74" spans="2:7" s="2" customFormat="1" outlineLevel="2" x14ac:dyDescent="0.25">
      <c r="B74" s="7" t="s">
        <v>24</v>
      </c>
      <c r="C74" s="8">
        <v>860066789</v>
      </c>
      <c r="D74" s="9" t="s">
        <v>290</v>
      </c>
      <c r="E74" s="10">
        <v>7495855</v>
      </c>
      <c r="F74" s="10">
        <v>0</v>
      </c>
      <c r="G74" s="11">
        <f t="shared" si="1"/>
        <v>-7495855</v>
      </c>
    </row>
    <row r="75" spans="2:7" s="2" customFormat="1" outlineLevel="2" x14ac:dyDescent="0.25">
      <c r="B75" s="7" t="s">
        <v>24</v>
      </c>
      <c r="C75" s="8">
        <v>860074914</v>
      </c>
      <c r="D75" s="9" t="s">
        <v>308</v>
      </c>
      <c r="E75" s="10">
        <v>430080</v>
      </c>
      <c r="F75" s="10">
        <v>0</v>
      </c>
      <c r="G75" s="11">
        <f t="shared" si="1"/>
        <v>-430080</v>
      </c>
    </row>
    <row r="76" spans="2:7" s="2" customFormat="1" outlineLevel="2" x14ac:dyDescent="0.25">
      <c r="B76" s="7" t="s">
        <v>24</v>
      </c>
      <c r="C76" s="8">
        <v>860075558</v>
      </c>
      <c r="D76" s="9" t="s">
        <v>256</v>
      </c>
      <c r="E76" s="10">
        <v>10154316</v>
      </c>
      <c r="F76" s="10">
        <v>258334245</v>
      </c>
      <c r="G76" s="11">
        <f t="shared" si="1"/>
        <v>248179929</v>
      </c>
    </row>
    <row r="77" spans="2:7" s="2" customFormat="1" outlineLevel="2" x14ac:dyDescent="0.25">
      <c r="B77" s="7" t="s">
        <v>24</v>
      </c>
      <c r="C77" s="8">
        <v>860401496</v>
      </c>
      <c r="D77" s="9" t="s">
        <v>289</v>
      </c>
      <c r="E77" s="10">
        <v>9198600</v>
      </c>
      <c r="F77" s="10">
        <v>0</v>
      </c>
      <c r="G77" s="11">
        <f t="shared" si="1"/>
        <v>-9198600</v>
      </c>
    </row>
    <row r="78" spans="2:7" s="2" customFormat="1" outlineLevel="2" x14ac:dyDescent="0.25">
      <c r="B78" s="7" t="s">
        <v>24</v>
      </c>
      <c r="C78" s="8">
        <v>860403721</v>
      </c>
      <c r="D78" s="9" t="s">
        <v>277</v>
      </c>
      <c r="E78" s="10">
        <v>7432531</v>
      </c>
      <c r="F78" s="10">
        <v>0</v>
      </c>
      <c r="G78" s="11">
        <f t="shared" si="1"/>
        <v>-7432531</v>
      </c>
    </row>
    <row r="79" spans="2:7" s="2" customFormat="1" outlineLevel="2" x14ac:dyDescent="0.25">
      <c r="B79" s="7" t="s">
        <v>24</v>
      </c>
      <c r="C79" s="8">
        <v>860503634</v>
      </c>
      <c r="D79" s="9" t="s">
        <v>246</v>
      </c>
      <c r="E79" s="10">
        <v>191083276</v>
      </c>
      <c r="F79" s="10">
        <v>0</v>
      </c>
      <c r="G79" s="11">
        <f t="shared" si="1"/>
        <v>-191083276</v>
      </c>
    </row>
    <row r="80" spans="2:7" s="2" customFormat="1" outlineLevel="2" x14ac:dyDescent="0.25">
      <c r="B80" s="7" t="s">
        <v>24</v>
      </c>
      <c r="C80" s="8">
        <v>860503837</v>
      </c>
      <c r="D80" s="9" t="s">
        <v>306</v>
      </c>
      <c r="E80" s="10">
        <v>56636987</v>
      </c>
      <c r="F80" s="10">
        <v>0</v>
      </c>
      <c r="G80" s="11">
        <f t="shared" si="1"/>
        <v>-56636987</v>
      </c>
    </row>
    <row r="81" spans="2:7" s="2" customFormat="1" outlineLevel="2" x14ac:dyDescent="0.25">
      <c r="B81" s="7" t="s">
        <v>24</v>
      </c>
      <c r="C81" s="8">
        <v>860517302</v>
      </c>
      <c r="D81" s="9" t="s">
        <v>208</v>
      </c>
      <c r="E81" s="10">
        <v>65821946</v>
      </c>
      <c r="F81" s="10">
        <v>14020990</v>
      </c>
      <c r="G81" s="11">
        <f t="shared" si="1"/>
        <v>-51800956</v>
      </c>
    </row>
    <row r="82" spans="2:7" s="2" customFormat="1" outlineLevel="2" x14ac:dyDescent="0.25">
      <c r="B82" s="7" t="s">
        <v>24</v>
      </c>
      <c r="C82" s="8">
        <v>860517647</v>
      </c>
      <c r="D82" s="9" t="s">
        <v>25</v>
      </c>
      <c r="E82" s="10">
        <v>174704786</v>
      </c>
      <c r="F82" s="10">
        <v>108402769</v>
      </c>
      <c r="G82" s="11">
        <f t="shared" si="1"/>
        <v>-66302017</v>
      </c>
    </row>
    <row r="83" spans="2:7" s="2" customFormat="1" outlineLevel="2" x14ac:dyDescent="0.25">
      <c r="B83" s="7" t="s">
        <v>24</v>
      </c>
      <c r="C83" s="8">
        <v>890480123</v>
      </c>
      <c r="D83" s="9" t="s">
        <v>268</v>
      </c>
      <c r="E83" s="10">
        <v>7864873</v>
      </c>
      <c r="F83" s="10">
        <v>8992873</v>
      </c>
      <c r="G83" s="11">
        <f t="shared" si="1"/>
        <v>1128000</v>
      </c>
    </row>
    <row r="84" spans="2:7" s="2" customFormat="1" ht="15.75" outlineLevel="2" thickBot="1" x14ac:dyDescent="0.3">
      <c r="B84" s="7" t="s">
        <v>24</v>
      </c>
      <c r="C84" s="8">
        <v>891000692</v>
      </c>
      <c r="D84" s="9" t="s">
        <v>316</v>
      </c>
      <c r="E84" s="10">
        <v>2667377</v>
      </c>
      <c r="F84" s="10">
        <v>19651858</v>
      </c>
      <c r="G84" s="11">
        <f t="shared" si="1"/>
        <v>16984481</v>
      </c>
    </row>
    <row r="85" spans="2:7" s="2" customFormat="1" ht="15.75" outlineLevel="1" thickBot="1" x14ac:dyDescent="0.3">
      <c r="B85" s="36" t="s">
        <v>189</v>
      </c>
      <c r="C85" s="106"/>
      <c r="D85" s="106"/>
      <c r="E85" s="32">
        <f>SUBTOTAL(9,E68:E84)</f>
        <v>2414316984</v>
      </c>
      <c r="F85" s="32">
        <f>SUBTOTAL(9,F68:F84)</f>
        <v>1494883595</v>
      </c>
      <c r="G85" s="33">
        <f>SUBTOTAL(9,G68:G84)</f>
        <v>-919433389</v>
      </c>
    </row>
    <row r="86" spans="2:7" s="2" customFormat="1" outlineLevel="2" x14ac:dyDescent="0.25">
      <c r="B86" s="7" t="s">
        <v>154</v>
      </c>
      <c r="C86" s="8">
        <v>800246953</v>
      </c>
      <c r="D86" s="9" t="s">
        <v>177</v>
      </c>
      <c r="E86" s="10">
        <v>332042556</v>
      </c>
      <c r="F86" s="10">
        <v>0</v>
      </c>
      <c r="G86" s="11">
        <f t="shared" si="1"/>
        <v>-332042556</v>
      </c>
    </row>
    <row r="87" spans="2:7" s="2" customFormat="1" ht="15.75" outlineLevel="2" thickBot="1" x14ac:dyDescent="0.3">
      <c r="B87" s="7" t="s">
        <v>154</v>
      </c>
      <c r="C87" s="8">
        <v>899999061</v>
      </c>
      <c r="D87" s="9" t="s">
        <v>317</v>
      </c>
      <c r="E87" s="10">
        <v>3022742741</v>
      </c>
      <c r="F87" s="10">
        <v>2997380216</v>
      </c>
      <c r="G87" s="11">
        <f t="shared" si="1"/>
        <v>-25362525</v>
      </c>
    </row>
    <row r="88" spans="2:7" s="2" customFormat="1" ht="15.75" outlineLevel="1" thickBot="1" x14ac:dyDescent="0.3">
      <c r="B88" s="36" t="s">
        <v>190</v>
      </c>
      <c r="C88" s="106"/>
      <c r="D88" s="106"/>
      <c r="E88" s="32">
        <f>SUBTOTAL(9,E86:E87)</f>
        <v>3354785297</v>
      </c>
      <c r="F88" s="32">
        <f>SUBTOTAL(9,F86:F87)</f>
        <v>2997380216</v>
      </c>
      <c r="G88" s="33">
        <f>SUBTOTAL(9,G86:G87)</f>
        <v>-357405081</v>
      </c>
    </row>
    <row r="89" spans="2:7" s="2" customFormat="1" outlineLevel="2" x14ac:dyDescent="0.25">
      <c r="B89" s="7" t="s">
        <v>301</v>
      </c>
      <c r="C89" s="8">
        <v>800017030</v>
      </c>
      <c r="D89" s="9" t="s">
        <v>81</v>
      </c>
      <c r="E89" s="10">
        <v>499687165</v>
      </c>
      <c r="F89" s="10">
        <v>499687165</v>
      </c>
      <c r="G89" s="11">
        <f t="shared" si="1"/>
        <v>0</v>
      </c>
    </row>
    <row r="90" spans="2:7" s="2" customFormat="1" outlineLevel="2" x14ac:dyDescent="0.25">
      <c r="B90" s="7" t="s">
        <v>301</v>
      </c>
      <c r="C90" s="8">
        <v>800091594</v>
      </c>
      <c r="D90" s="9" t="s">
        <v>82</v>
      </c>
      <c r="E90" s="10">
        <v>11970414</v>
      </c>
      <c r="F90" s="10">
        <v>10518067</v>
      </c>
      <c r="G90" s="11">
        <f t="shared" si="1"/>
        <v>-1452347</v>
      </c>
    </row>
    <row r="91" spans="2:7" s="2" customFormat="1" outlineLevel="2" x14ac:dyDescent="0.25">
      <c r="B91" s="7" t="s">
        <v>301</v>
      </c>
      <c r="C91" s="8">
        <v>800094067</v>
      </c>
      <c r="D91" s="9" t="s">
        <v>83</v>
      </c>
      <c r="E91" s="10">
        <v>1984621</v>
      </c>
      <c r="F91" s="10">
        <v>1984621</v>
      </c>
      <c r="G91" s="11">
        <f t="shared" si="1"/>
        <v>0</v>
      </c>
    </row>
    <row r="92" spans="2:7" s="2" customFormat="1" outlineLevel="2" x14ac:dyDescent="0.25">
      <c r="B92" s="7" t="s">
        <v>301</v>
      </c>
      <c r="C92" s="8">
        <v>800094164</v>
      </c>
      <c r="D92" s="9" t="s">
        <v>84</v>
      </c>
      <c r="E92" s="10">
        <v>40021487</v>
      </c>
      <c r="F92" s="10">
        <v>38083865</v>
      </c>
      <c r="G92" s="11">
        <f t="shared" si="1"/>
        <v>-1937622</v>
      </c>
    </row>
    <row r="93" spans="2:7" s="2" customFormat="1" outlineLevel="2" x14ac:dyDescent="0.25">
      <c r="B93" s="7" t="s">
        <v>301</v>
      </c>
      <c r="C93" s="8">
        <v>800098911</v>
      </c>
      <c r="D93" s="9" t="s">
        <v>175</v>
      </c>
      <c r="E93" s="10">
        <v>2802091</v>
      </c>
      <c r="F93" s="10">
        <v>249332</v>
      </c>
      <c r="G93" s="11">
        <f t="shared" si="1"/>
        <v>-2552759</v>
      </c>
    </row>
    <row r="94" spans="2:7" s="2" customFormat="1" outlineLevel="2" x14ac:dyDescent="0.25">
      <c r="B94" s="7" t="s">
        <v>301</v>
      </c>
      <c r="C94" s="8">
        <v>800102504</v>
      </c>
      <c r="D94" s="9" t="s">
        <v>176</v>
      </c>
      <c r="E94" s="10">
        <v>37510752</v>
      </c>
      <c r="F94" s="10">
        <v>37510752</v>
      </c>
      <c r="G94" s="11">
        <f t="shared" si="1"/>
        <v>0</v>
      </c>
    </row>
    <row r="95" spans="2:7" s="2" customFormat="1" outlineLevel="2" x14ac:dyDescent="0.25">
      <c r="B95" s="7" t="s">
        <v>301</v>
      </c>
      <c r="C95" s="8">
        <v>800103913</v>
      </c>
      <c r="D95" s="9" t="s">
        <v>85</v>
      </c>
      <c r="E95" s="10">
        <v>141187724.56</v>
      </c>
      <c r="F95" s="10">
        <v>74648120.560000002</v>
      </c>
      <c r="G95" s="11">
        <f t="shared" si="1"/>
        <v>-66539604</v>
      </c>
    </row>
    <row r="96" spans="2:7" s="2" customFormat="1" outlineLevel="2" x14ac:dyDescent="0.25">
      <c r="B96" s="7" t="s">
        <v>301</v>
      </c>
      <c r="C96" s="8">
        <v>800103920</v>
      </c>
      <c r="D96" s="9" t="s">
        <v>86</v>
      </c>
      <c r="E96" s="10">
        <v>154406953</v>
      </c>
      <c r="F96" s="10">
        <v>154406953</v>
      </c>
      <c r="G96" s="11">
        <f t="shared" si="1"/>
        <v>0</v>
      </c>
    </row>
    <row r="97" spans="2:7" s="2" customFormat="1" outlineLevel="2" x14ac:dyDescent="0.25">
      <c r="B97" s="7" t="s">
        <v>301</v>
      </c>
      <c r="C97" s="8">
        <v>800103923</v>
      </c>
      <c r="D97" s="9" t="s">
        <v>222</v>
      </c>
      <c r="E97" s="10">
        <v>9650459</v>
      </c>
      <c r="F97" s="10">
        <v>9650459</v>
      </c>
      <c r="G97" s="11">
        <f t="shared" si="1"/>
        <v>0</v>
      </c>
    </row>
    <row r="98" spans="2:7" s="2" customFormat="1" outlineLevel="2" x14ac:dyDescent="0.25">
      <c r="B98" s="7" t="s">
        <v>301</v>
      </c>
      <c r="C98" s="8">
        <v>800103927</v>
      </c>
      <c r="D98" s="9" t="s">
        <v>87</v>
      </c>
      <c r="E98" s="10">
        <v>38253341</v>
      </c>
      <c r="F98" s="10">
        <v>38253341</v>
      </c>
      <c r="G98" s="11">
        <f t="shared" si="1"/>
        <v>0</v>
      </c>
    </row>
    <row r="99" spans="2:7" s="2" customFormat="1" outlineLevel="2" x14ac:dyDescent="0.25">
      <c r="B99" s="7" t="s">
        <v>301</v>
      </c>
      <c r="C99" s="8">
        <v>800103935</v>
      </c>
      <c r="D99" s="9" t="s">
        <v>88</v>
      </c>
      <c r="E99" s="10">
        <v>248741484.21000001</v>
      </c>
      <c r="F99" s="10">
        <v>248741484.21000001</v>
      </c>
      <c r="G99" s="11">
        <f t="shared" si="1"/>
        <v>0</v>
      </c>
    </row>
    <row r="100" spans="2:7" s="2" customFormat="1" outlineLevel="2" x14ac:dyDescent="0.25">
      <c r="B100" s="7" t="s">
        <v>301</v>
      </c>
      <c r="C100" s="8">
        <v>800113672</v>
      </c>
      <c r="D100" s="9" t="s">
        <v>89</v>
      </c>
      <c r="E100" s="10">
        <v>8624233</v>
      </c>
      <c r="F100" s="10">
        <v>8624233</v>
      </c>
      <c r="G100" s="11">
        <f t="shared" si="1"/>
        <v>0</v>
      </c>
    </row>
    <row r="101" spans="2:7" s="2" customFormat="1" outlineLevel="2" x14ac:dyDescent="0.25">
      <c r="B101" s="7" t="s">
        <v>301</v>
      </c>
      <c r="C101" s="8">
        <v>800114312</v>
      </c>
      <c r="D101" s="9" t="s">
        <v>90</v>
      </c>
      <c r="E101" s="10">
        <v>146156584</v>
      </c>
      <c r="F101" s="10">
        <v>146156584</v>
      </c>
      <c r="G101" s="11">
        <f t="shared" si="1"/>
        <v>0</v>
      </c>
    </row>
    <row r="102" spans="2:7" s="2" customFormat="1" outlineLevel="2" x14ac:dyDescent="0.25">
      <c r="B102" s="7" t="s">
        <v>301</v>
      </c>
      <c r="C102" s="8">
        <v>800176413</v>
      </c>
      <c r="D102" s="9" t="s">
        <v>91</v>
      </c>
      <c r="E102" s="10">
        <v>419675137</v>
      </c>
      <c r="F102" s="10">
        <v>431488527</v>
      </c>
      <c r="G102" s="11">
        <f t="shared" si="1"/>
        <v>11813390</v>
      </c>
    </row>
    <row r="103" spans="2:7" s="2" customFormat="1" outlineLevel="2" x14ac:dyDescent="0.25">
      <c r="B103" s="7" t="s">
        <v>301</v>
      </c>
      <c r="C103" s="8">
        <v>800180260</v>
      </c>
      <c r="D103" s="9" t="s">
        <v>92</v>
      </c>
      <c r="E103" s="10">
        <v>8274315</v>
      </c>
      <c r="F103" s="10">
        <v>8274315</v>
      </c>
      <c r="G103" s="11">
        <f t="shared" si="1"/>
        <v>0</v>
      </c>
    </row>
    <row r="104" spans="2:7" s="2" customFormat="1" outlineLevel="2" x14ac:dyDescent="0.25">
      <c r="B104" s="7" t="s">
        <v>301</v>
      </c>
      <c r="C104" s="8">
        <v>800182159</v>
      </c>
      <c r="D104" s="9" t="s">
        <v>93</v>
      </c>
      <c r="E104" s="10">
        <v>3499945</v>
      </c>
      <c r="F104" s="10">
        <v>3499945</v>
      </c>
      <c r="G104" s="11">
        <f t="shared" si="1"/>
        <v>0</v>
      </c>
    </row>
    <row r="105" spans="2:7" s="2" customFormat="1" outlineLevel="2" x14ac:dyDescent="0.25">
      <c r="B105" s="7" t="s">
        <v>301</v>
      </c>
      <c r="C105" s="8">
        <v>800198972</v>
      </c>
      <c r="D105" s="9" t="s">
        <v>223</v>
      </c>
      <c r="E105" s="10">
        <v>8955073</v>
      </c>
      <c r="F105" s="10">
        <v>8955073</v>
      </c>
      <c r="G105" s="11">
        <f t="shared" si="1"/>
        <v>0</v>
      </c>
    </row>
    <row r="106" spans="2:7" s="2" customFormat="1" outlineLevel="2" x14ac:dyDescent="0.25">
      <c r="B106" s="7" t="s">
        <v>301</v>
      </c>
      <c r="C106" s="8">
        <v>802003228</v>
      </c>
      <c r="D106" s="9" t="s">
        <v>94</v>
      </c>
      <c r="E106" s="10">
        <v>24995158</v>
      </c>
      <c r="F106" s="10">
        <v>24995158</v>
      </c>
      <c r="G106" s="11">
        <f t="shared" si="1"/>
        <v>0</v>
      </c>
    </row>
    <row r="107" spans="2:7" s="2" customFormat="1" outlineLevel="2" x14ac:dyDescent="0.25">
      <c r="B107" s="7" t="s">
        <v>301</v>
      </c>
      <c r="C107" s="8">
        <v>812000243</v>
      </c>
      <c r="D107" s="9" t="s">
        <v>95</v>
      </c>
      <c r="E107" s="10">
        <v>8783632</v>
      </c>
      <c r="F107" s="10">
        <v>8783632</v>
      </c>
      <c r="G107" s="11">
        <f t="shared" si="1"/>
        <v>0</v>
      </c>
    </row>
    <row r="108" spans="2:7" s="2" customFormat="1" outlineLevel="2" x14ac:dyDescent="0.25">
      <c r="B108" s="7" t="s">
        <v>301</v>
      </c>
      <c r="C108" s="8">
        <v>832001966</v>
      </c>
      <c r="D108" s="9" t="s">
        <v>96</v>
      </c>
      <c r="E108" s="10">
        <v>559645143</v>
      </c>
      <c r="F108" s="10">
        <v>557581346</v>
      </c>
      <c r="G108" s="11">
        <f t="shared" si="1"/>
        <v>-2063797</v>
      </c>
    </row>
    <row r="109" spans="2:7" s="2" customFormat="1" outlineLevel="2" x14ac:dyDescent="0.25">
      <c r="B109" s="7" t="s">
        <v>301</v>
      </c>
      <c r="C109" s="8">
        <v>890000464</v>
      </c>
      <c r="D109" s="9" t="s">
        <v>158</v>
      </c>
      <c r="E109" s="10">
        <v>113600</v>
      </c>
      <c r="F109" s="10">
        <v>0</v>
      </c>
      <c r="G109" s="11">
        <f t="shared" si="1"/>
        <v>-113600</v>
      </c>
    </row>
    <row r="110" spans="2:7" s="2" customFormat="1" outlineLevel="2" x14ac:dyDescent="0.25">
      <c r="B110" s="7" t="s">
        <v>301</v>
      </c>
      <c r="C110" s="8">
        <v>890001639</v>
      </c>
      <c r="D110" s="9" t="s">
        <v>97</v>
      </c>
      <c r="E110" s="10">
        <v>40190319</v>
      </c>
      <c r="F110" s="10">
        <v>40190319</v>
      </c>
      <c r="G110" s="11">
        <f t="shared" si="1"/>
        <v>0</v>
      </c>
    </row>
    <row r="111" spans="2:7" s="2" customFormat="1" outlineLevel="2" x14ac:dyDescent="0.25">
      <c r="B111" s="7" t="s">
        <v>301</v>
      </c>
      <c r="C111" s="8">
        <v>890102006</v>
      </c>
      <c r="D111" s="9" t="s">
        <v>98</v>
      </c>
      <c r="E111" s="10">
        <v>138371464</v>
      </c>
      <c r="F111" s="10">
        <v>138294014</v>
      </c>
      <c r="G111" s="11">
        <f t="shared" si="1"/>
        <v>-77450</v>
      </c>
    </row>
    <row r="112" spans="2:7" s="2" customFormat="1" outlineLevel="2" x14ac:dyDescent="0.25">
      <c r="B112" s="7" t="s">
        <v>301</v>
      </c>
      <c r="C112" s="8">
        <v>890102018</v>
      </c>
      <c r="D112" s="9" t="s">
        <v>99</v>
      </c>
      <c r="E112" s="10">
        <v>1244726</v>
      </c>
      <c r="F112" s="10">
        <v>1244726</v>
      </c>
      <c r="G112" s="11">
        <f t="shared" si="1"/>
        <v>0</v>
      </c>
    </row>
    <row r="113" spans="2:7" s="2" customFormat="1" outlineLevel="2" x14ac:dyDescent="0.25">
      <c r="B113" s="7" t="s">
        <v>301</v>
      </c>
      <c r="C113" s="8">
        <v>890201235</v>
      </c>
      <c r="D113" s="9" t="s">
        <v>81</v>
      </c>
      <c r="E113" s="10">
        <v>16750794</v>
      </c>
      <c r="F113" s="10">
        <v>16750794</v>
      </c>
      <c r="G113" s="11">
        <f t="shared" si="1"/>
        <v>0</v>
      </c>
    </row>
    <row r="114" spans="2:7" s="2" customFormat="1" outlineLevel="2" x14ac:dyDescent="0.25">
      <c r="B114" s="7" t="s">
        <v>301</v>
      </c>
      <c r="C114" s="8">
        <v>890399029</v>
      </c>
      <c r="D114" s="9" t="s">
        <v>100</v>
      </c>
      <c r="E114" s="10">
        <v>134755866</v>
      </c>
      <c r="F114" s="10">
        <v>134755866</v>
      </c>
      <c r="G114" s="11">
        <f t="shared" si="1"/>
        <v>0</v>
      </c>
    </row>
    <row r="115" spans="2:7" s="2" customFormat="1" outlineLevel="2" x14ac:dyDescent="0.25">
      <c r="B115" s="7" t="s">
        <v>301</v>
      </c>
      <c r="C115" s="8">
        <v>890480126</v>
      </c>
      <c r="D115" s="9" t="s">
        <v>101</v>
      </c>
      <c r="E115" s="10">
        <v>253980763</v>
      </c>
      <c r="F115" s="10">
        <v>253794441</v>
      </c>
      <c r="G115" s="11">
        <f t="shared" si="1"/>
        <v>-186322</v>
      </c>
    </row>
    <row r="116" spans="2:7" s="2" customFormat="1" outlineLevel="2" x14ac:dyDescent="0.25">
      <c r="B116" s="7" t="s">
        <v>301</v>
      </c>
      <c r="C116" s="8">
        <v>890480184</v>
      </c>
      <c r="D116" s="9" t="s">
        <v>102</v>
      </c>
      <c r="E116" s="10">
        <v>50755830</v>
      </c>
      <c r="F116" s="10">
        <v>50755830</v>
      </c>
      <c r="G116" s="11">
        <f t="shared" si="1"/>
        <v>0</v>
      </c>
    </row>
    <row r="117" spans="2:7" s="2" customFormat="1" outlineLevel="2" x14ac:dyDescent="0.25">
      <c r="B117" s="7" t="s">
        <v>301</v>
      </c>
      <c r="C117" s="8">
        <v>890500890</v>
      </c>
      <c r="D117" s="9" t="s">
        <v>203</v>
      </c>
      <c r="E117" s="10">
        <v>98798546</v>
      </c>
      <c r="F117" s="10">
        <v>105059150</v>
      </c>
      <c r="G117" s="11">
        <f t="shared" si="1"/>
        <v>6260604</v>
      </c>
    </row>
    <row r="118" spans="2:7" s="2" customFormat="1" outlineLevel="2" x14ac:dyDescent="0.25">
      <c r="B118" s="7" t="s">
        <v>301</v>
      </c>
      <c r="C118" s="8">
        <v>890716145</v>
      </c>
      <c r="D118" s="9" t="s">
        <v>104</v>
      </c>
      <c r="E118" s="10">
        <v>188083114</v>
      </c>
      <c r="F118" s="10">
        <v>149866731</v>
      </c>
      <c r="G118" s="11">
        <f t="shared" si="1"/>
        <v>-38216383</v>
      </c>
    </row>
    <row r="119" spans="2:7" s="2" customFormat="1" outlineLevel="2" x14ac:dyDescent="0.25">
      <c r="B119" s="7" t="s">
        <v>301</v>
      </c>
      <c r="C119" s="8">
        <v>890900286</v>
      </c>
      <c r="D119" s="9" t="s">
        <v>105</v>
      </c>
      <c r="E119" s="10">
        <v>11929048</v>
      </c>
      <c r="F119" s="10">
        <v>11929048</v>
      </c>
      <c r="G119" s="11">
        <f t="shared" si="1"/>
        <v>0</v>
      </c>
    </row>
    <row r="120" spans="2:7" s="2" customFormat="1" outlineLevel="2" x14ac:dyDescent="0.25">
      <c r="B120" s="7" t="s">
        <v>301</v>
      </c>
      <c r="C120" s="8">
        <v>890906445</v>
      </c>
      <c r="D120" s="9" t="s">
        <v>164</v>
      </c>
      <c r="E120" s="10">
        <v>103210</v>
      </c>
      <c r="F120" s="10">
        <v>103210</v>
      </c>
      <c r="G120" s="11">
        <f t="shared" si="1"/>
        <v>0</v>
      </c>
    </row>
    <row r="121" spans="2:7" s="2" customFormat="1" outlineLevel="2" x14ac:dyDescent="0.25">
      <c r="B121" s="7" t="s">
        <v>301</v>
      </c>
      <c r="C121" s="8">
        <v>890980998</v>
      </c>
      <c r="D121" s="9" t="s">
        <v>174</v>
      </c>
      <c r="E121" s="10">
        <v>388357</v>
      </c>
      <c r="F121" s="10">
        <v>388357</v>
      </c>
      <c r="G121" s="11">
        <f t="shared" si="1"/>
        <v>0</v>
      </c>
    </row>
    <row r="122" spans="2:7" s="2" customFormat="1" outlineLevel="2" x14ac:dyDescent="0.25">
      <c r="B122" s="7" t="s">
        <v>301</v>
      </c>
      <c r="C122" s="8">
        <v>891180070</v>
      </c>
      <c r="D122" s="9" t="s">
        <v>167</v>
      </c>
      <c r="E122" s="10">
        <v>3542766</v>
      </c>
      <c r="F122" s="10">
        <v>3542766</v>
      </c>
      <c r="G122" s="11">
        <f t="shared" si="1"/>
        <v>0</v>
      </c>
    </row>
    <row r="123" spans="2:7" s="2" customFormat="1" outlineLevel="2" x14ac:dyDescent="0.25">
      <c r="B123" s="7" t="s">
        <v>301</v>
      </c>
      <c r="C123" s="8">
        <v>891280001</v>
      </c>
      <c r="D123" s="9" t="s">
        <v>107</v>
      </c>
      <c r="E123" s="10">
        <v>60776463</v>
      </c>
      <c r="F123" s="10">
        <v>60776463</v>
      </c>
      <c r="G123" s="11">
        <f t="shared" si="1"/>
        <v>0</v>
      </c>
    </row>
    <row r="124" spans="2:7" s="2" customFormat="1" outlineLevel="2" x14ac:dyDescent="0.25">
      <c r="B124" s="7" t="s">
        <v>301</v>
      </c>
      <c r="C124" s="8">
        <v>891480085</v>
      </c>
      <c r="D124" s="9" t="s">
        <v>108</v>
      </c>
      <c r="E124" s="10">
        <v>7105823</v>
      </c>
      <c r="F124" s="10">
        <v>7105823</v>
      </c>
      <c r="G124" s="11">
        <f t="shared" si="1"/>
        <v>0</v>
      </c>
    </row>
    <row r="125" spans="2:7" s="2" customFormat="1" outlineLevel="2" x14ac:dyDescent="0.25">
      <c r="B125" s="7" t="s">
        <v>301</v>
      </c>
      <c r="C125" s="8">
        <v>891580016</v>
      </c>
      <c r="D125" s="9" t="s">
        <v>109</v>
      </c>
      <c r="E125" s="10">
        <v>42640641</v>
      </c>
      <c r="F125" s="10">
        <v>42640641</v>
      </c>
      <c r="G125" s="11">
        <f t="shared" si="1"/>
        <v>0</v>
      </c>
    </row>
    <row r="126" spans="2:7" s="2" customFormat="1" outlineLevel="2" x14ac:dyDescent="0.25">
      <c r="B126" s="7" t="s">
        <v>301</v>
      </c>
      <c r="C126" s="8">
        <v>891680004</v>
      </c>
      <c r="D126" s="9" t="s">
        <v>110</v>
      </c>
      <c r="E126" s="10">
        <v>75837328</v>
      </c>
      <c r="F126" s="10">
        <v>75837328</v>
      </c>
      <c r="G126" s="11">
        <f t="shared" si="1"/>
        <v>0</v>
      </c>
    </row>
    <row r="127" spans="2:7" s="2" customFormat="1" outlineLevel="2" x14ac:dyDescent="0.25">
      <c r="B127" s="7" t="s">
        <v>301</v>
      </c>
      <c r="C127" s="8">
        <v>891780009</v>
      </c>
      <c r="D127" s="9" t="s">
        <v>217</v>
      </c>
      <c r="E127" s="10">
        <v>1371417</v>
      </c>
      <c r="F127" s="10">
        <v>1371417</v>
      </c>
      <c r="G127" s="11">
        <f t="shared" si="1"/>
        <v>0</v>
      </c>
    </row>
    <row r="128" spans="2:7" s="2" customFormat="1" outlineLevel="2" x14ac:dyDescent="0.25">
      <c r="B128" s="7" t="s">
        <v>301</v>
      </c>
      <c r="C128" s="8">
        <v>891800498</v>
      </c>
      <c r="D128" s="9" t="s">
        <v>111</v>
      </c>
      <c r="E128" s="10">
        <v>83327613</v>
      </c>
      <c r="F128" s="10">
        <v>83312733</v>
      </c>
      <c r="G128" s="11">
        <f t="shared" si="1"/>
        <v>-14880</v>
      </c>
    </row>
    <row r="129" spans="2:7" s="2" customFormat="1" outlineLevel="2" x14ac:dyDescent="0.25">
      <c r="B129" s="7" t="s">
        <v>301</v>
      </c>
      <c r="C129" s="8">
        <v>891855502</v>
      </c>
      <c r="D129" s="9" t="s">
        <v>112</v>
      </c>
      <c r="E129" s="10">
        <v>292174205.69999999</v>
      </c>
      <c r="F129" s="10">
        <v>292174205.69999999</v>
      </c>
      <c r="G129" s="11">
        <f t="shared" si="1"/>
        <v>0</v>
      </c>
    </row>
    <row r="130" spans="2:7" s="2" customFormat="1" outlineLevel="2" x14ac:dyDescent="0.25">
      <c r="B130" s="7" t="s">
        <v>301</v>
      </c>
      <c r="C130" s="8">
        <v>892000148</v>
      </c>
      <c r="D130" s="9" t="s">
        <v>113</v>
      </c>
      <c r="E130" s="10">
        <v>209280831</v>
      </c>
      <c r="F130" s="10">
        <v>208388129</v>
      </c>
      <c r="G130" s="11">
        <f t="shared" si="1"/>
        <v>-892702</v>
      </c>
    </row>
    <row r="131" spans="2:7" s="2" customFormat="1" outlineLevel="2" x14ac:dyDescent="0.25">
      <c r="B131" s="7" t="s">
        <v>301</v>
      </c>
      <c r="C131" s="8">
        <v>892001476</v>
      </c>
      <c r="D131" s="9" t="s">
        <v>114</v>
      </c>
      <c r="E131" s="10">
        <v>126803049</v>
      </c>
      <c r="F131" s="10">
        <v>196078287</v>
      </c>
      <c r="G131" s="11">
        <f t="shared" si="1"/>
        <v>69275238</v>
      </c>
    </row>
    <row r="132" spans="2:7" s="2" customFormat="1" outlineLevel="2" x14ac:dyDescent="0.25">
      <c r="B132" s="7" t="s">
        <v>301</v>
      </c>
      <c r="C132" s="8">
        <v>892099120</v>
      </c>
      <c r="D132" s="9" t="s">
        <v>115</v>
      </c>
      <c r="E132" s="10">
        <v>4790888</v>
      </c>
      <c r="F132" s="10">
        <v>2374904</v>
      </c>
      <c r="G132" s="11">
        <f t="shared" ref="G132:G201" si="2">+F132-E132</f>
        <v>-2415984</v>
      </c>
    </row>
    <row r="133" spans="2:7" s="2" customFormat="1" outlineLevel="2" x14ac:dyDescent="0.25">
      <c r="B133" s="7" t="s">
        <v>301</v>
      </c>
      <c r="C133" s="8">
        <v>892099149</v>
      </c>
      <c r="D133" s="9" t="s">
        <v>297</v>
      </c>
      <c r="E133" s="10">
        <v>33024721</v>
      </c>
      <c r="F133" s="10">
        <v>0</v>
      </c>
      <c r="G133" s="11">
        <f t="shared" si="2"/>
        <v>-33024721</v>
      </c>
    </row>
    <row r="134" spans="2:7" s="2" customFormat="1" outlineLevel="2" x14ac:dyDescent="0.25">
      <c r="B134" s="7" t="s">
        <v>301</v>
      </c>
      <c r="C134" s="8">
        <v>892099152</v>
      </c>
      <c r="D134" s="9" t="s">
        <v>165</v>
      </c>
      <c r="E134" s="10">
        <v>2751517</v>
      </c>
      <c r="F134" s="10">
        <v>0</v>
      </c>
      <c r="G134" s="11">
        <f t="shared" si="2"/>
        <v>-2751517</v>
      </c>
    </row>
    <row r="135" spans="2:7" s="2" customFormat="1" outlineLevel="2" x14ac:dyDescent="0.25">
      <c r="B135" s="7" t="s">
        <v>301</v>
      </c>
      <c r="C135" s="8">
        <v>892115003</v>
      </c>
      <c r="D135" s="9" t="s">
        <v>116</v>
      </c>
      <c r="E135" s="10">
        <v>176461025</v>
      </c>
      <c r="F135" s="10">
        <v>176461025</v>
      </c>
      <c r="G135" s="11">
        <f t="shared" si="2"/>
        <v>0</v>
      </c>
    </row>
    <row r="136" spans="2:7" s="2" customFormat="1" outlineLevel="2" x14ac:dyDescent="0.25">
      <c r="B136" s="7" t="s">
        <v>301</v>
      </c>
      <c r="C136" s="8">
        <v>892280016</v>
      </c>
      <c r="D136" s="9" t="s">
        <v>117</v>
      </c>
      <c r="E136" s="10">
        <v>9045451</v>
      </c>
      <c r="F136" s="10">
        <v>9045451</v>
      </c>
      <c r="G136" s="11">
        <f t="shared" si="2"/>
        <v>0</v>
      </c>
    </row>
    <row r="137" spans="2:7" s="2" customFormat="1" outlineLevel="2" x14ac:dyDescent="0.25">
      <c r="B137" s="7" t="s">
        <v>301</v>
      </c>
      <c r="C137" s="8">
        <v>892280021</v>
      </c>
      <c r="D137" s="9" t="s">
        <v>118</v>
      </c>
      <c r="E137" s="10">
        <v>53268656</v>
      </c>
      <c r="F137" s="10">
        <v>53268656</v>
      </c>
      <c r="G137" s="11">
        <f t="shared" si="2"/>
        <v>0</v>
      </c>
    </row>
    <row r="138" spans="2:7" s="2" customFormat="1" outlineLevel="2" x14ac:dyDescent="0.25">
      <c r="B138" s="7" t="s">
        <v>301</v>
      </c>
      <c r="C138" s="8">
        <v>892300211</v>
      </c>
      <c r="D138" s="9" t="s">
        <v>119</v>
      </c>
      <c r="E138" s="10">
        <v>80073</v>
      </c>
      <c r="F138" s="10">
        <v>0</v>
      </c>
      <c r="G138" s="11">
        <f t="shared" si="2"/>
        <v>-80073</v>
      </c>
    </row>
    <row r="139" spans="2:7" s="2" customFormat="1" outlineLevel="2" x14ac:dyDescent="0.25">
      <c r="B139" s="7" t="s">
        <v>301</v>
      </c>
      <c r="C139" s="8">
        <v>892399999</v>
      </c>
      <c r="D139" s="9" t="s">
        <v>120</v>
      </c>
      <c r="E139" s="10">
        <v>112631446</v>
      </c>
      <c r="F139" s="10">
        <v>95806916</v>
      </c>
      <c r="G139" s="11">
        <f t="shared" si="2"/>
        <v>-16824530</v>
      </c>
    </row>
    <row r="140" spans="2:7" s="2" customFormat="1" outlineLevel="2" x14ac:dyDescent="0.25">
      <c r="B140" s="7" t="s">
        <v>301</v>
      </c>
      <c r="C140" s="8">
        <v>899999114</v>
      </c>
      <c r="D140" s="9" t="s">
        <v>121</v>
      </c>
      <c r="E140" s="10">
        <v>1045986322</v>
      </c>
      <c r="F140" s="10">
        <v>755890588</v>
      </c>
      <c r="G140" s="11">
        <f t="shared" si="2"/>
        <v>-290095734</v>
      </c>
    </row>
    <row r="141" spans="2:7" s="2" customFormat="1" outlineLevel="2" x14ac:dyDescent="0.25">
      <c r="B141" s="7" t="s">
        <v>301</v>
      </c>
      <c r="C141" s="8">
        <v>899999336</v>
      </c>
      <c r="D141" s="9" t="s">
        <v>182</v>
      </c>
      <c r="E141" s="10">
        <v>1061180780</v>
      </c>
      <c r="F141" s="10">
        <v>1061180780</v>
      </c>
      <c r="G141" s="11">
        <f t="shared" si="2"/>
        <v>0</v>
      </c>
    </row>
    <row r="142" spans="2:7" s="2" customFormat="1" ht="15.75" outlineLevel="2" thickBot="1" x14ac:dyDescent="0.3">
      <c r="B142" s="7" t="s">
        <v>301</v>
      </c>
      <c r="C142" s="8">
        <v>900034608</v>
      </c>
      <c r="D142" s="9" t="s">
        <v>153</v>
      </c>
      <c r="E142" s="10">
        <v>423998537</v>
      </c>
      <c r="F142" s="10">
        <v>423998537</v>
      </c>
      <c r="G142" s="11">
        <f t="shared" si="2"/>
        <v>0</v>
      </c>
    </row>
    <row r="143" spans="2:7" s="2" customFormat="1" ht="15.75" outlineLevel="1" thickBot="1" x14ac:dyDescent="0.3">
      <c r="B143" s="36" t="s">
        <v>304</v>
      </c>
      <c r="C143" s="106"/>
      <c r="D143" s="106"/>
      <c r="E143" s="32">
        <f>SUBTOTAL(9,E89:E142)</f>
        <v>7136370901.4699993</v>
      </c>
      <c r="F143" s="32">
        <f>SUBTOTAL(9,F89:F142)</f>
        <v>6764480108.4699993</v>
      </c>
      <c r="G143" s="33">
        <f>SUBTOTAL(9,G89:G142)</f>
        <v>-371890793</v>
      </c>
    </row>
    <row r="144" spans="2:7" s="2" customFormat="1" outlineLevel="2" x14ac:dyDescent="0.25">
      <c r="B144" s="7" t="s">
        <v>302</v>
      </c>
      <c r="C144" s="8">
        <v>800037166</v>
      </c>
      <c r="D144" s="9" t="s">
        <v>178</v>
      </c>
      <c r="E144" s="10">
        <v>20955</v>
      </c>
      <c r="F144" s="10">
        <v>302205</v>
      </c>
      <c r="G144" s="11">
        <f t="shared" si="2"/>
        <v>281250</v>
      </c>
    </row>
    <row r="145" spans="2:7" s="2" customFormat="1" outlineLevel="2" x14ac:dyDescent="0.25">
      <c r="B145" s="7" t="s">
        <v>302</v>
      </c>
      <c r="C145" s="8">
        <v>800044113</v>
      </c>
      <c r="D145" s="9" t="s">
        <v>204</v>
      </c>
      <c r="E145" s="10">
        <v>2368296</v>
      </c>
      <c r="F145" s="10">
        <v>2368296</v>
      </c>
      <c r="G145" s="11">
        <f t="shared" si="2"/>
        <v>0</v>
      </c>
    </row>
    <row r="146" spans="2:7" s="2" customFormat="1" outlineLevel="2" x14ac:dyDescent="0.25">
      <c r="B146" s="7" t="s">
        <v>302</v>
      </c>
      <c r="C146" s="8">
        <v>800079035</v>
      </c>
      <c r="D146" s="9" t="s">
        <v>205</v>
      </c>
      <c r="E146" s="10">
        <v>56451</v>
      </c>
      <c r="F146" s="10">
        <v>56451</v>
      </c>
      <c r="G146" s="11">
        <f t="shared" si="2"/>
        <v>0</v>
      </c>
    </row>
    <row r="147" spans="2:7" s="2" customFormat="1" outlineLevel="2" x14ac:dyDescent="0.25">
      <c r="B147" s="7" t="s">
        <v>302</v>
      </c>
      <c r="C147" s="8">
        <v>800095466</v>
      </c>
      <c r="D147" s="9" t="s">
        <v>179</v>
      </c>
      <c r="E147" s="10">
        <v>51300</v>
      </c>
      <c r="F147" s="10">
        <v>51300</v>
      </c>
      <c r="G147" s="11">
        <f t="shared" si="2"/>
        <v>0</v>
      </c>
    </row>
    <row r="148" spans="2:7" s="2" customFormat="1" outlineLevel="2" x14ac:dyDescent="0.25">
      <c r="B148" s="7" t="s">
        <v>302</v>
      </c>
      <c r="C148" s="8">
        <v>800096595</v>
      </c>
      <c r="D148" s="9" t="s">
        <v>170</v>
      </c>
      <c r="E148" s="10">
        <v>77900</v>
      </c>
      <c r="F148" s="10">
        <v>77900</v>
      </c>
      <c r="G148" s="11">
        <f t="shared" si="2"/>
        <v>0</v>
      </c>
    </row>
    <row r="149" spans="2:7" s="2" customFormat="1" outlineLevel="2" x14ac:dyDescent="0.25">
      <c r="B149" s="7" t="s">
        <v>302</v>
      </c>
      <c r="C149" s="8">
        <v>800098195</v>
      </c>
      <c r="D149" s="9" t="s">
        <v>206</v>
      </c>
      <c r="E149" s="10">
        <v>7805324</v>
      </c>
      <c r="F149" s="10">
        <v>7805324</v>
      </c>
      <c r="G149" s="11">
        <f t="shared" si="2"/>
        <v>0</v>
      </c>
    </row>
    <row r="150" spans="2:7" s="2" customFormat="1" outlineLevel="2" x14ac:dyDescent="0.25">
      <c r="B150" s="7" t="s">
        <v>302</v>
      </c>
      <c r="C150" s="8">
        <v>800099310</v>
      </c>
      <c r="D150" s="9" t="s">
        <v>269</v>
      </c>
      <c r="E150" s="10">
        <v>138000</v>
      </c>
      <c r="F150" s="10">
        <v>0</v>
      </c>
      <c r="G150" s="11">
        <f t="shared" si="2"/>
        <v>-138000</v>
      </c>
    </row>
    <row r="151" spans="2:7" s="2" customFormat="1" outlineLevel="2" x14ac:dyDescent="0.25">
      <c r="B151" s="7" t="s">
        <v>302</v>
      </c>
      <c r="C151" s="8">
        <v>800100053</v>
      </c>
      <c r="D151" s="9" t="s">
        <v>270</v>
      </c>
      <c r="E151" s="10">
        <v>148770</v>
      </c>
      <c r="F151" s="10">
        <v>148770</v>
      </c>
      <c r="G151" s="11">
        <f t="shared" si="2"/>
        <v>0</v>
      </c>
    </row>
    <row r="152" spans="2:7" s="2" customFormat="1" outlineLevel="2" x14ac:dyDescent="0.25">
      <c r="B152" s="7" t="s">
        <v>302</v>
      </c>
      <c r="C152" s="8">
        <v>800100137</v>
      </c>
      <c r="D152" s="9" t="s">
        <v>243</v>
      </c>
      <c r="E152" s="10">
        <v>103347</v>
      </c>
      <c r="F152" s="10">
        <v>103347</v>
      </c>
      <c r="G152" s="11">
        <f t="shared" si="2"/>
        <v>0</v>
      </c>
    </row>
    <row r="153" spans="2:7" s="2" customFormat="1" outlineLevel="2" x14ac:dyDescent="0.25">
      <c r="B153" s="7" t="s">
        <v>302</v>
      </c>
      <c r="C153" s="8">
        <v>800100145</v>
      </c>
      <c r="D153" s="9" t="s">
        <v>271</v>
      </c>
      <c r="E153" s="10">
        <v>90600</v>
      </c>
      <c r="F153" s="10">
        <v>90600</v>
      </c>
      <c r="G153" s="11">
        <f t="shared" si="2"/>
        <v>0</v>
      </c>
    </row>
    <row r="154" spans="2:7" s="2" customFormat="1" outlineLevel="2" x14ac:dyDescent="0.25">
      <c r="B154" s="7" t="s">
        <v>302</v>
      </c>
      <c r="C154" s="8">
        <v>800128428</v>
      </c>
      <c r="D154" s="9" t="s">
        <v>218</v>
      </c>
      <c r="E154" s="10">
        <v>102642</v>
      </c>
      <c r="F154" s="10">
        <v>102642</v>
      </c>
      <c r="G154" s="11">
        <f t="shared" si="2"/>
        <v>0</v>
      </c>
    </row>
    <row r="155" spans="2:7" s="2" customFormat="1" outlineLevel="2" x14ac:dyDescent="0.25">
      <c r="B155" s="7" t="s">
        <v>302</v>
      </c>
      <c r="C155" s="8">
        <v>806001439</v>
      </c>
      <c r="D155" s="9" t="s">
        <v>224</v>
      </c>
      <c r="E155" s="10">
        <v>48700</v>
      </c>
      <c r="F155" s="10">
        <v>48700</v>
      </c>
      <c r="G155" s="11">
        <f t="shared" si="2"/>
        <v>0</v>
      </c>
    </row>
    <row r="156" spans="2:7" s="2" customFormat="1" outlineLevel="2" x14ac:dyDescent="0.25">
      <c r="B156" s="7" t="s">
        <v>302</v>
      </c>
      <c r="C156" s="8">
        <v>890000864</v>
      </c>
      <c r="D156" s="9" t="s">
        <v>159</v>
      </c>
      <c r="E156" s="10">
        <v>91236</v>
      </c>
      <c r="F156" s="10">
        <v>0</v>
      </c>
      <c r="G156" s="11">
        <f t="shared" si="2"/>
        <v>-91236</v>
      </c>
    </row>
    <row r="157" spans="2:7" s="2" customFormat="1" outlineLevel="2" x14ac:dyDescent="0.25">
      <c r="B157" s="7" t="s">
        <v>302</v>
      </c>
      <c r="C157" s="8">
        <v>890112371</v>
      </c>
      <c r="D157" s="9" t="s">
        <v>155</v>
      </c>
      <c r="E157" s="10">
        <v>48700</v>
      </c>
      <c r="F157" s="10">
        <v>48700</v>
      </c>
      <c r="G157" s="11">
        <f t="shared" si="2"/>
        <v>0</v>
      </c>
    </row>
    <row r="158" spans="2:7" s="2" customFormat="1" outlineLevel="2" x14ac:dyDescent="0.25">
      <c r="B158" s="7" t="s">
        <v>302</v>
      </c>
      <c r="C158" s="8">
        <v>890201190</v>
      </c>
      <c r="D158" s="9" t="s">
        <v>257</v>
      </c>
      <c r="E158" s="10">
        <v>52929</v>
      </c>
      <c r="F158" s="10">
        <v>52929</v>
      </c>
      <c r="G158" s="11">
        <f t="shared" si="2"/>
        <v>0</v>
      </c>
    </row>
    <row r="159" spans="2:7" s="2" customFormat="1" outlineLevel="2" x14ac:dyDescent="0.25">
      <c r="B159" s="7" t="s">
        <v>302</v>
      </c>
      <c r="C159" s="8">
        <v>890399045</v>
      </c>
      <c r="D159" s="9" t="s">
        <v>240</v>
      </c>
      <c r="E159" s="10">
        <v>9567367</v>
      </c>
      <c r="F159" s="10">
        <v>9567367</v>
      </c>
      <c r="G159" s="11">
        <f t="shared" si="2"/>
        <v>0</v>
      </c>
    </row>
    <row r="160" spans="2:7" s="2" customFormat="1" outlineLevel="2" x14ac:dyDescent="0.25">
      <c r="B160" s="7" t="s">
        <v>302</v>
      </c>
      <c r="C160" s="8">
        <v>890501434</v>
      </c>
      <c r="D160" s="9" t="s">
        <v>103</v>
      </c>
      <c r="E160" s="10">
        <v>12618273</v>
      </c>
      <c r="F160" s="10">
        <v>12618273</v>
      </c>
      <c r="G160" s="11">
        <f t="shared" si="2"/>
        <v>0</v>
      </c>
    </row>
    <row r="161" spans="2:7" s="2" customFormat="1" outlineLevel="2" x14ac:dyDescent="0.25">
      <c r="B161" s="7" t="s">
        <v>302</v>
      </c>
      <c r="C161" s="8">
        <v>890503373</v>
      </c>
      <c r="D161" s="9" t="s">
        <v>241</v>
      </c>
      <c r="E161" s="10">
        <v>55499</v>
      </c>
      <c r="F161" s="10">
        <v>0</v>
      </c>
      <c r="G161" s="11">
        <f t="shared" si="2"/>
        <v>-55499</v>
      </c>
    </row>
    <row r="162" spans="2:7" s="2" customFormat="1" outlineLevel="2" x14ac:dyDescent="0.25">
      <c r="B162" s="7" t="s">
        <v>302</v>
      </c>
      <c r="C162" s="8">
        <v>890702038</v>
      </c>
      <c r="D162" s="9" t="s">
        <v>166</v>
      </c>
      <c r="E162" s="10">
        <v>209269</v>
      </c>
      <c r="F162" s="10">
        <v>0</v>
      </c>
      <c r="G162" s="11">
        <f t="shared" si="2"/>
        <v>-209269</v>
      </c>
    </row>
    <row r="163" spans="2:7" s="2" customFormat="1" outlineLevel="2" x14ac:dyDescent="0.25">
      <c r="B163" s="7" t="s">
        <v>302</v>
      </c>
      <c r="C163" s="8">
        <v>890905211</v>
      </c>
      <c r="D163" s="9" t="s">
        <v>106</v>
      </c>
      <c r="E163" s="10">
        <v>3641774</v>
      </c>
      <c r="F163" s="10">
        <v>3641774</v>
      </c>
      <c r="G163" s="11">
        <f t="shared" si="2"/>
        <v>0</v>
      </c>
    </row>
    <row r="164" spans="2:7" s="2" customFormat="1" outlineLevel="2" x14ac:dyDescent="0.25">
      <c r="B164" s="7" t="s">
        <v>302</v>
      </c>
      <c r="C164" s="8">
        <v>890980095</v>
      </c>
      <c r="D164" s="9" t="s">
        <v>272</v>
      </c>
      <c r="E164" s="10">
        <v>902462</v>
      </c>
      <c r="F164" s="10">
        <v>0</v>
      </c>
      <c r="G164" s="11">
        <f t="shared" si="2"/>
        <v>-902462</v>
      </c>
    </row>
    <row r="165" spans="2:7" s="2" customFormat="1" outlineLevel="2" x14ac:dyDescent="0.25">
      <c r="B165" s="7" t="s">
        <v>302</v>
      </c>
      <c r="C165" s="8">
        <v>890981107</v>
      </c>
      <c r="D165" s="9" t="s">
        <v>247</v>
      </c>
      <c r="E165" s="10">
        <v>56452</v>
      </c>
      <c r="F165" s="10">
        <v>56452</v>
      </c>
      <c r="G165" s="11">
        <f t="shared" si="2"/>
        <v>0</v>
      </c>
    </row>
    <row r="166" spans="2:7" s="2" customFormat="1" outlineLevel="2" x14ac:dyDescent="0.25">
      <c r="B166" s="7" t="s">
        <v>302</v>
      </c>
      <c r="C166" s="8">
        <v>890983716</v>
      </c>
      <c r="D166" s="9" t="s">
        <v>171</v>
      </c>
      <c r="E166" s="10">
        <v>2266</v>
      </c>
      <c r="F166" s="10">
        <v>2266</v>
      </c>
      <c r="G166" s="11">
        <f t="shared" si="2"/>
        <v>0</v>
      </c>
    </row>
    <row r="167" spans="2:7" s="2" customFormat="1" outlineLevel="2" x14ac:dyDescent="0.25">
      <c r="B167" s="7" t="s">
        <v>302</v>
      </c>
      <c r="C167" s="8">
        <v>890983873</v>
      </c>
      <c r="D167" s="9" t="s">
        <v>248</v>
      </c>
      <c r="E167" s="10">
        <v>229131</v>
      </c>
      <c r="F167" s="10">
        <v>229131</v>
      </c>
      <c r="G167" s="11">
        <f t="shared" si="2"/>
        <v>0</v>
      </c>
    </row>
    <row r="168" spans="2:7" s="2" customFormat="1" outlineLevel="2" x14ac:dyDescent="0.25">
      <c r="B168" s="7" t="s">
        <v>302</v>
      </c>
      <c r="C168" s="8">
        <v>890983938</v>
      </c>
      <c r="D168" s="9" t="s">
        <v>249</v>
      </c>
      <c r="E168" s="10">
        <v>131386</v>
      </c>
      <c r="F168" s="10">
        <v>131386</v>
      </c>
      <c r="G168" s="11">
        <f t="shared" si="2"/>
        <v>0</v>
      </c>
    </row>
    <row r="169" spans="2:7" s="2" customFormat="1" outlineLevel="2" x14ac:dyDescent="0.25">
      <c r="B169" s="7" t="s">
        <v>302</v>
      </c>
      <c r="C169" s="8">
        <v>891180009</v>
      </c>
      <c r="D169" s="9" t="s">
        <v>160</v>
      </c>
      <c r="E169" s="10">
        <v>215512</v>
      </c>
      <c r="F169" s="10">
        <v>163378</v>
      </c>
      <c r="G169" s="11">
        <f t="shared" si="2"/>
        <v>-52134</v>
      </c>
    </row>
    <row r="170" spans="2:7" s="2" customFormat="1" outlineLevel="2" x14ac:dyDescent="0.25">
      <c r="B170" s="7" t="s">
        <v>302</v>
      </c>
      <c r="C170" s="8">
        <v>891180021</v>
      </c>
      <c r="D170" s="9" t="s">
        <v>161</v>
      </c>
      <c r="E170" s="10">
        <v>164572</v>
      </c>
      <c r="F170" s="10">
        <v>164572</v>
      </c>
      <c r="G170" s="11">
        <f t="shared" si="2"/>
        <v>0</v>
      </c>
    </row>
    <row r="171" spans="2:7" s="2" customFormat="1" outlineLevel="2" x14ac:dyDescent="0.25">
      <c r="B171" s="7" t="s">
        <v>302</v>
      </c>
      <c r="C171" s="8">
        <v>891180022</v>
      </c>
      <c r="D171" s="9" t="s">
        <v>234</v>
      </c>
      <c r="E171" s="10">
        <v>38100</v>
      </c>
      <c r="F171" s="10">
        <v>0</v>
      </c>
      <c r="G171" s="11">
        <f t="shared" si="2"/>
        <v>-38100</v>
      </c>
    </row>
    <row r="172" spans="2:7" s="2" customFormat="1" outlineLevel="2" x14ac:dyDescent="0.25">
      <c r="B172" s="7" t="s">
        <v>302</v>
      </c>
      <c r="C172" s="8">
        <v>891180028</v>
      </c>
      <c r="D172" s="9" t="s">
        <v>225</v>
      </c>
      <c r="E172" s="10">
        <v>51300</v>
      </c>
      <c r="F172" s="10">
        <v>51300</v>
      </c>
      <c r="G172" s="11">
        <f t="shared" si="2"/>
        <v>0</v>
      </c>
    </row>
    <row r="173" spans="2:7" s="2" customFormat="1" outlineLevel="2" x14ac:dyDescent="0.25">
      <c r="B173" s="7" t="s">
        <v>302</v>
      </c>
      <c r="C173" s="8">
        <v>891180069</v>
      </c>
      <c r="D173" s="9" t="s">
        <v>163</v>
      </c>
      <c r="E173" s="10">
        <v>5772039</v>
      </c>
      <c r="F173" s="10">
        <v>5772039</v>
      </c>
      <c r="G173" s="11">
        <f t="shared" si="2"/>
        <v>0</v>
      </c>
    </row>
    <row r="174" spans="2:7" s="2" customFormat="1" outlineLevel="2" x14ac:dyDescent="0.25">
      <c r="B174" s="7" t="s">
        <v>302</v>
      </c>
      <c r="C174" s="8">
        <v>891180076</v>
      </c>
      <c r="D174" s="9" t="s">
        <v>235</v>
      </c>
      <c r="E174" s="10">
        <v>51680</v>
      </c>
      <c r="F174" s="10">
        <v>51680</v>
      </c>
      <c r="G174" s="11">
        <f t="shared" si="2"/>
        <v>0</v>
      </c>
    </row>
    <row r="175" spans="2:7" s="2" customFormat="1" outlineLevel="2" x14ac:dyDescent="0.25">
      <c r="B175" s="7" t="s">
        <v>302</v>
      </c>
      <c r="C175" s="8">
        <v>891180182</v>
      </c>
      <c r="D175" s="9" t="s">
        <v>219</v>
      </c>
      <c r="E175" s="10">
        <v>48735</v>
      </c>
      <c r="F175" s="10">
        <v>48735</v>
      </c>
      <c r="G175" s="11">
        <f t="shared" si="2"/>
        <v>0</v>
      </c>
    </row>
    <row r="176" spans="2:7" s="2" customFormat="1" ht="15.75" outlineLevel="2" thickBot="1" x14ac:dyDescent="0.3">
      <c r="B176" s="7" t="s">
        <v>302</v>
      </c>
      <c r="C176" s="8">
        <v>891480030</v>
      </c>
      <c r="D176" s="9" t="s">
        <v>273</v>
      </c>
      <c r="E176" s="10">
        <v>78100</v>
      </c>
      <c r="F176" s="10">
        <v>78100</v>
      </c>
      <c r="G176" s="11">
        <f t="shared" si="2"/>
        <v>0</v>
      </c>
    </row>
    <row r="177" spans="2:7" s="2" customFormat="1" ht="15.75" outlineLevel="1" thickBot="1" x14ac:dyDescent="0.3">
      <c r="B177" s="36" t="s">
        <v>305</v>
      </c>
      <c r="C177" s="106"/>
      <c r="D177" s="106"/>
      <c r="E177" s="32">
        <f>SUBTOTAL(9,E144:E176)</f>
        <v>45039067</v>
      </c>
      <c r="F177" s="32">
        <f>SUBTOTAL(9,F144:F176)</f>
        <v>43833617</v>
      </c>
      <c r="G177" s="33">
        <f>SUBTOTAL(9,G144:G176)</f>
        <v>-1205450</v>
      </c>
    </row>
    <row r="178" spans="2:7" s="2" customFormat="1" ht="15.75" outlineLevel="2" thickBot="1" x14ac:dyDescent="0.3">
      <c r="B178" s="7" t="s">
        <v>26</v>
      </c>
      <c r="C178" s="8">
        <v>800246953</v>
      </c>
      <c r="D178" s="9" t="s">
        <v>177</v>
      </c>
      <c r="E178" s="10">
        <v>860173512</v>
      </c>
      <c r="F178" s="10">
        <v>933556899</v>
      </c>
      <c r="G178" s="11">
        <f t="shared" si="2"/>
        <v>73383387</v>
      </c>
    </row>
    <row r="179" spans="2:7" s="2" customFormat="1" ht="15.75" outlineLevel="1" thickBot="1" x14ac:dyDescent="0.3">
      <c r="B179" s="36" t="s">
        <v>191</v>
      </c>
      <c r="C179" s="106"/>
      <c r="D179" s="106"/>
      <c r="E179" s="32">
        <f>SUBTOTAL(9,E178:E178)</f>
        <v>860173512</v>
      </c>
      <c r="F179" s="32">
        <f>SUBTOTAL(9,F178:F178)</f>
        <v>933556899</v>
      </c>
      <c r="G179" s="33">
        <f>SUBTOTAL(9,G178:G178)</f>
        <v>73383387</v>
      </c>
    </row>
    <row r="180" spans="2:7" s="2" customFormat="1" ht="15.75" outlineLevel="2" thickBot="1" x14ac:dyDescent="0.3">
      <c r="B180" s="7" t="s">
        <v>27</v>
      </c>
      <c r="C180" s="8">
        <v>800246953</v>
      </c>
      <c r="D180" s="9" t="s">
        <v>177</v>
      </c>
      <c r="E180" s="10">
        <v>714920136</v>
      </c>
      <c r="F180" s="10">
        <v>699271319</v>
      </c>
      <c r="G180" s="11">
        <f t="shared" si="2"/>
        <v>-15648817</v>
      </c>
    </row>
    <row r="181" spans="2:7" s="2" customFormat="1" ht="15.75" outlineLevel="1" thickBot="1" x14ac:dyDescent="0.3">
      <c r="B181" s="36" t="s">
        <v>192</v>
      </c>
      <c r="C181" s="106"/>
      <c r="D181" s="106"/>
      <c r="E181" s="32">
        <f>SUBTOTAL(9,E180:E180)</f>
        <v>714920136</v>
      </c>
      <c r="F181" s="32">
        <f>SUBTOTAL(9,F180:F180)</f>
        <v>699271319</v>
      </c>
      <c r="G181" s="33">
        <f>SUBTOTAL(9,G180:G180)</f>
        <v>-15648817</v>
      </c>
    </row>
    <row r="182" spans="2:7" s="2" customFormat="1" ht="15.75" outlineLevel="2" thickBot="1" x14ac:dyDescent="0.3">
      <c r="B182" s="7" t="s">
        <v>318</v>
      </c>
      <c r="C182" s="8">
        <v>800246953</v>
      </c>
      <c r="D182" s="9" t="s">
        <v>177</v>
      </c>
      <c r="E182" s="10">
        <v>0</v>
      </c>
      <c r="F182" s="10">
        <v>12429206588</v>
      </c>
      <c r="G182" s="11">
        <f t="shared" si="2"/>
        <v>12429206588</v>
      </c>
    </row>
    <row r="183" spans="2:7" s="2" customFormat="1" ht="15.75" outlineLevel="1" thickBot="1" x14ac:dyDescent="0.3">
      <c r="B183" s="36" t="s">
        <v>329</v>
      </c>
      <c r="C183" s="106"/>
      <c r="D183" s="106"/>
      <c r="E183" s="32">
        <f>SUBTOTAL(9,E182:E182)</f>
        <v>0</v>
      </c>
      <c r="F183" s="32">
        <f>SUBTOTAL(9,F182:F182)</f>
        <v>12429206588</v>
      </c>
      <c r="G183" s="33">
        <f>SUBTOTAL(9,G182:G182)</f>
        <v>12429206588</v>
      </c>
    </row>
    <row r="184" spans="2:7" s="2" customFormat="1" ht="15.75" outlineLevel="2" thickBot="1" x14ac:dyDescent="0.3">
      <c r="B184" s="7" t="s">
        <v>28</v>
      </c>
      <c r="C184" s="8">
        <v>800246953</v>
      </c>
      <c r="D184" s="9" t="s">
        <v>177</v>
      </c>
      <c r="E184" s="10">
        <v>910539356</v>
      </c>
      <c r="F184" s="10">
        <v>1154192172</v>
      </c>
      <c r="G184" s="11">
        <f t="shared" si="2"/>
        <v>243652816</v>
      </c>
    </row>
    <row r="185" spans="2:7" s="2" customFormat="1" ht="15.75" outlineLevel="1" thickBot="1" x14ac:dyDescent="0.3">
      <c r="B185" s="36" t="s">
        <v>193</v>
      </c>
      <c r="C185" s="106"/>
      <c r="D185" s="106"/>
      <c r="E185" s="32">
        <f>SUBTOTAL(9,E184:E184)</f>
        <v>910539356</v>
      </c>
      <c r="F185" s="32">
        <f>SUBTOTAL(9,F184:F184)</f>
        <v>1154192172</v>
      </c>
      <c r="G185" s="33">
        <f>SUBTOTAL(9,G184:G184)</f>
        <v>243652816</v>
      </c>
    </row>
    <row r="186" spans="2:7" s="2" customFormat="1" outlineLevel="2" x14ac:dyDescent="0.25">
      <c r="B186" s="7" t="s">
        <v>29</v>
      </c>
      <c r="C186" s="8">
        <v>800246953</v>
      </c>
      <c r="D186" s="9" t="s">
        <v>177</v>
      </c>
      <c r="E186" s="10">
        <v>29629469305.32</v>
      </c>
      <c r="F186" s="10">
        <v>15501752058.620001</v>
      </c>
      <c r="G186" s="11">
        <f t="shared" si="2"/>
        <v>-14127717246.699999</v>
      </c>
    </row>
    <row r="187" spans="2:7" s="2" customFormat="1" outlineLevel="2" x14ac:dyDescent="0.25">
      <c r="B187" s="7" t="s">
        <v>29</v>
      </c>
      <c r="C187" s="8">
        <v>1013628541</v>
      </c>
      <c r="D187" s="9" t="s">
        <v>319</v>
      </c>
      <c r="E187" s="10">
        <v>0</v>
      </c>
      <c r="F187" s="10">
        <v>3189188.5</v>
      </c>
      <c r="G187" s="11">
        <f t="shared" si="2"/>
        <v>3189188.5</v>
      </c>
    </row>
    <row r="188" spans="2:7" s="2" customFormat="1" ht="15.75" outlineLevel="2" thickBot="1" x14ac:dyDescent="0.3">
      <c r="B188" s="7" t="s">
        <v>29</v>
      </c>
      <c r="C188" s="8" t="s">
        <v>320</v>
      </c>
      <c r="D188" s="9" t="s">
        <v>321</v>
      </c>
      <c r="E188" s="10">
        <v>0</v>
      </c>
      <c r="F188" s="10">
        <v>1660259.52</v>
      </c>
      <c r="G188" s="11">
        <f t="shared" si="2"/>
        <v>1660259.52</v>
      </c>
    </row>
    <row r="189" spans="2:7" s="2" customFormat="1" ht="15.75" outlineLevel="1" thickBot="1" x14ac:dyDescent="0.3">
      <c r="B189" s="36" t="s">
        <v>194</v>
      </c>
      <c r="C189" s="106"/>
      <c r="D189" s="106"/>
      <c r="E189" s="32">
        <f>SUBTOTAL(9,E186:E188)</f>
        <v>29629469305.32</v>
      </c>
      <c r="F189" s="32">
        <f>SUBTOTAL(9,F186:F188)</f>
        <v>15506601506.640001</v>
      </c>
      <c r="G189" s="33">
        <f>SUBTOTAL(9,G186:G188)</f>
        <v>-14122867798.679998</v>
      </c>
    </row>
    <row r="190" spans="2:7" s="2" customFormat="1" outlineLevel="2" x14ac:dyDescent="0.25">
      <c r="B190" s="7" t="s">
        <v>30</v>
      </c>
      <c r="C190" s="8">
        <v>800006150</v>
      </c>
      <c r="D190" s="9" t="s">
        <v>122</v>
      </c>
      <c r="E190" s="10">
        <v>23651</v>
      </c>
      <c r="F190" s="10">
        <v>23651</v>
      </c>
      <c r="G190" s="11">
        <f t="shared" si="2"/>
        <v>0</v>
      </c>
    </row>
    <row r="191" spans="2:7" s="2" customFormat="1" outlineLevel="2" x14ac:dyDescent="0.25">
      <c r="B191" s="7" t="s">
        <v>30</v>
      </c>
      <c r="C191" s="8">
        <v>800053550</v>
      </c>
      <c r="D191" s="9" t="s">
        <v>242</v>
      </c>
      <c r="E191" s="10">
        <v>9262500</v>
      </c>
      <c r="F191" s="10">
        <v>2800000</v>
      </c>
      <c r="G191" s="11">
        <f t="shared" si="2"/>
        <v>-6462500</v>
      </c>
    </row>
    <row r="192" spans="2:7" s="2" customFormat="1" outlineLevel="2" x14ac:dyDescent="0.25">
      <c r="B192" s="7" t="s">
        <v>30</v>
      </c>
      <c r="C192" s="8">
        <v>800149384</v>
      </c>
      <c r="D192" s="9" t="s">
        <v>183</v>
      </c>
      <c r="E192" s="10">
        <v>2402600</v>
      </c>
      <c r="F192" s="10">
        <v>22522610</v>
      </c>
      <c r="G192" s="11">
        <f t="shared" si="2"/>
        <v>20120010</v>
      </c>
    </row>
    <row r="193" spans="2:7" s="2" customFormat="1" outlineLevel="2" x14ac:dyDescent="0.25">
      <c r="B193" s="7" t="s">
        <v>30</v>
      </c>
      <c r="C193" s="8">
        <v>800162035</v>
      </c>
      <c r="D193" s="9" t="s">
        <v>124</v>
      </c>
      <c r="E193" s="10">
        <v>37596657</v>
      </c>
      <c r="F193" s="10">
        <v>30157983</v>
      </c>
      <c r="G193" s="11">
        <f t="shared" si="2"/>
        <v>-7438674</v>
      </c>
    </row>
    <row r="194" spans="2:7" s="2" customFormat="1" outlineLevel="2" x14ac:dyDescent="0.25">
      <c r="B194" s="7" t="s">
        <v>30</v>
      </c>
      <c r="C194" s="8">
        <v>800250634</v>
      </c>
      <c r="D194" s="9" t="s">
        <v>274</v>
      </c>
      <c r="E194" s="10">
        <v>3712287</v>
      </c>
      <c r="F194" s="10">
        <v>0</v>
      </c>
      <c r="G194" s="11">
        <f t="shared" si="2"/>
        <v>-3712287</v>
      </c>
    </row>
    <row r="195" spans="2:7" s="2" customFormat="1" outlineLevel="2" x14ac:dyDescent="0.25">
      <c r="B195" s="7" t="s">
        <v>30</v>
      </c>
      <c r="C195" s="8">
        <v>800250634</v>
      </c>
      <c r="D195" s="9" t="s">
        <v>322</v>
      </c>
      <c r="E195" s="10">
        <v>0</v>
      </c>
      <c r="F195" s="10">
        <v>3440771</v>
      </c>
      <c r="G195" s="11">
        <f t="shared" si="2"/>
        <v>3440771</v>
      </c>
    </row>
    <row r="196" spans="2:7" s="2" customFormat="1" outlineLevel="2" x14ac:dyDescent="0.25">
      <c r="B196" s="7" t="s">
        <v>30</v>
      </c>
      <c r="C196" s="8">
        <v>813005431</v>
      </c>
      <c r="D196" s="9" t="s">
        <v>125</v>
      </c>
      <c r="E196" s="10">
        <v>24174412.649999999</v>
      </c>
      <c r="F196" s="10">
        <v>22468051.649999999</v>
      </c>
      <c r="G196" s="11">
        <f t="shared" si="2"/>
        <v>-1706361</v>
      </c>
    </row>
    <row r="197" spans="2:7" s="2" customFormat="1" outlineLevel="2" x14ac:dyDescent="0.25">
      <c r="B197" s="7" t="s">
        <v>30</v>
      </c>
      <c r="C197" s="8">
        <v>830023202</v>
      </c>
      <c r="D197" s="9" t="s">
        <v>126</v>
      </c>
      <c r="E197" s="10">
        <v>466220</v>
      </c>
      <c r="F197" s="10">
        <v>0</v>
      </c>
      <c r="G197" s="11">
        <f t="shared" si="2"/>
        <v>-466220</v>
      </c>
    </row>
    <row r="198" spans="2:7" s="2" customFormat="1" outlineLevel="2" x14ac:dyDescent="0.25">
      <c r="B198" s="7" t="s">
        <v>30</v>
      </c>
      <c r="C198" s="8">
        <v>830028288</v>
      </c>
      <c r="D198" s="9" t="s">
        <v>127</v>
      </c>
      <c r="E198" s="10">
        <v>5435553</v>
      </c>
      <c r="F198" s="10">
        <v>5435553</v>
      </c>
      <c r="G198" s="11">
        <f t="shared" si="2"/>
        <v>0</v>
      </c>
    </row>
    <row r="199" spans="2:7" s="2" customFormat="1" outlineLevel="2" x14ac:dyDescent="0.25">
      <c r="B199" s="7" t="s">
        <v>30</v>
      </c>
      <c r="C199" s="8">
        <v>860015536</v>
      </c>
      <c r="D199" s="9" t="s">
        <v>250</v>
      </c>
      <c r="E199" s="10">
        <v>1602300</v>
      </c>
      <c r="F199" s="10">
        <v>1602300</v>
      </c>
      <c r="G199" s="11">
        <f t="shared" si="2"/>
        <v>0</v>
      </c>
    </row>
    <row r="200" spans="2:7" s="2" customFormat="1" outlineLevel="2" x14ac:dyDescent="0.25">
      <c r="B200" s="7" t="s">
        <v>30</v>
      </c>
      <c r="C200" s="8">
        <v>860035992</v>
      </c>
      <c r="D200" s="9" t="s">
        <v>181</v>
      </c>
      <c r="E200" s="10">
        <v>17163855</v>
      </c>
      <c r="F200" s="10">
        <v>19415372</v>
      </c>
      <c r="G200" s="11">
        <f t="shared" si="2"/>
        <v>2251517</v>
      </c>
    </row>
    <row r="201" spans="2:7" s="2" customFormat="1" outlineLevel="2" x14ac:dyDescent="0.25">
      <c r="B201" s="7" t="s">
        <v>30</v>
      </c>
      <c r="C201" s="8">
        <v>860037950</v>
      </c>
      <c r="D201" s="9" t="s">
        <v>210</v>
      </c>
      <c r="E201" s="10">
        <v>10743355</v>
      </c>
      <c r="F201" s="10">
        <v>21169846</v>
      </c>
      <c r="G201" s="11">
        <f t="shared" si="2"/>
        <v>10426491</v>
      </c>
    </row>
    <row r="202" spans="2:7" s="2" customFormat="1" outlineLevel="2" x14ac:dyDescent="0.25">
      <c r="B202" s="7" t="s">
        <v>30</v>
      </c>
      <c r="C202" s="8">
        <v>890102768</v>
      </c>
      <c r="D202" s="9" t="s">
        <v>211</v>
      </c>
      <c r="E202" s="10">
        <v>151047</v>
      </c>
      <c r="F202" s="10">
        <v>1268360</v>
      </c>
      <c r="G202" s="11">
        <f t="shared" ref="G202:G259" si="3">+F202-E202</f>
        <v>1117313</v>
      </c>
    </row>
    <row r="203" spans="2:7" s="2" customFormat="1" outlineLevel="2" x14ac:dyDescent="0.25">
      <c r="B203" s="7" t="s">
        <v>30</v>
      </c>
      <c r="C203" s="8">
        <v>890205361</v>
      </c>
      <c r="D203" s="9" t="s">
        <v>72</v>
      </c>
      <c r="E203" s="10">
        <v>51300</v>
      </c>
      <c r="F203" s="10">
        <v>51300</v>
      </c>
      <c r="G203" s="11">
        <f t="shared" si="3"/>
        <v>0</v>
      </c>
    </row>
    <row r="204" spans="2:7" s="2" customFormat="1" outlineLevel="2" x14ac:dyDescent="0.25">
      <c r="B204" s="7" t="s">
        <v>30</v>
      </c>
      <c r="C204" s="8">
        <v>891180084</v>
      </c>
      <c r="D204" s="9" t="s">
        <v>122</v>
      </c>
      <c r="E204" s="10">
        <v>1045113</v>
      </c>
      <c r="F204" s="10">
        <v>1045113</v>
      </c>
      <c r="G204" s="11">
        <f t="shared" si="3"/>
        <v>0</v>
      </c>
    </row>
    <row r="205" spans="2:7" s="2" customFormat="1" outlineLevel="2" x14ac:dyDescent="0.25">
      <c r="B205" s="7" t="s">
        <v>30</v>
      </c>
      <c r="C205" s="8">
        <v>900033371</v>
      </c>
      <c r="D205" s="9" t="s">
        <v>157</v>
      </c>
      <c r="E205" s="10">
        <v>16187558</v>
      </c>
      <c r="F205" s="10">
        <v>4316225</v>
      </c>
      <c r="G205" s="11">
        <f t="shared" si="3"/>
        <v>-11871333</v>
      </c>
    </row>
    <row r="206" spans="2:7" s="2" customFormat="1" outlineLevel="2" x14ac:dyDescent="0.25">
      <c r="B206" s="7" t="s">
        <v>30</v>
      </c>
      <c r="C206" s="8">
        <v>900256090</v>
      </c>
      <c r="D206" s="9" t="s">
        <v>79</v>
      </c>
      <c r="E206" s="10">
        <v>3538600</v>
      </c>
      <c r="F206" s="10">
        <v>3538600</v>
      </c>
      <c r="G206" s="11">
        <f t="shared" si="3"/>
        <v>0</v>
      </c>
    </row>
    <row r="207" spans="2:7" s="2" customFormat="1" outlineLevel="2" x14ac:dyDescent="0.25">
      <c r="B207" s="7" t="s">
        <v>30</v>
      </c>
      <c r="C207" s="8">
        <v>900357414</v>
      </c>
      <c r="D207" s="9" t="s">
        <v>129</v>
      </c>
      <c r="E207" s="10">
        <v>3757220</v>
      </c>
      <c r="F207" s="10">
        <v>3757220</v>
      </c>
      <c r="G207" s="11">
        <f t="shared" si="3"/>
        <v>0</v>
      </c>
    </row>
    <row r="208" spans="2:7" s="2" customFormat="1" outlineLevel="2" x14ac:dyDescent="0.25">
      <c r="B208" s="7" t="s">
        <v>30</v>
      </c>
      <c r="C208" s="8">
        <v>901126913</v>
      </c>
      <c r="D208" s="9" t="s">
        <v>226</v>
      </c>
      <c r="E208" s="10">
        <v>1519754</v>
      </c>
      <c r="F208" s="10">
        <v>1156813</v>
      </c>
      <c r="G208" s="11">
        <f t="shared" si="3"/>
        <v>-362941</v>
      </c>
    </row>
    <row r="209" spans="2:7" s="2" customFormat="1" outlineLevel="2" x14ac:dyDescent="0.25">
      <c r="B209" s="7" t="s">
        <v>30</v>
      </c>
      <c r="C209" s="8">
        <v>901127065</v>
      </c>
      <c r="D209" s="9" t="s">
        <v>209</v>
      </c>
      <c r="E209" s="10">
        <v>9980365</v>
      </c>
      <c r="F209" s="10">
        <v>5830687</v>
      </c>
      <c r="G209" s="11">
        <f t="shared" si="3"/>
        <v>-4149678</v>
      </c>
    </row>
    <row r="210" spans="2:7" s="2" customFormat="1" outlineLevel="2" x14ac:dyDescent="0.25">
      <c r="B210" s="7" t="s">
        <v>30</v>
      </c>
      <c r="C210" s="8">
        <v>901127521</v>
      </c>
      <c r="D210" s="9" t="s">
        <v>130</v>
      </c>
      <c r="E210" s="10">
        <v>30796981.129999999</v>
      </c>
      <c r="F210" s="10">
        <v>12599711</v>
      </c>
      <c r="G210" s="11">
        <f t="shared" si="3"/>
        <v>-18197270.129999999</v>
      </c>
    </row>
    <row r="211" spans="2:7" s="2" customFormat="1" outlineLevel="2" x14ac:dyDescent="0.25">
      <c r="B211" s="7" t="s">
        <v>30</v>
      </c>
      <c r="C211" s="8">
        <v>901153056</v>
      </c>
      <c r="D211" s="9" t="s">
        <v>227</v>
      </c>
      <c r="E211" s="10">
        <v>1258579</v>
      </c>
      <c r="F211" s="10">
        <v>1210079</v>
      </c>
      <c r="G211" s="11">
        <f t="shared" si="3"/>
        <v>-48500</v>
      </c>
    </row>
    <row r="212" spans="2:7" s="2" customFormat="1" ht="15.75" outlineLevel="2" thickBot="1" x14ac:dyDescent="0.3">
      <c r="B212" s="7" t="s">
        <v>30</v>
      </c>
      <c r="C212" s="8">
        <v>901153500</v>
      </c>
      <c r="D212" s="9" t="s">
        <v>233</v>
      </c>
      <c r="E212" s="10">
        <v>156100</v>
      </c>
      <c r="F212" s="10">
        <v>1375912</v>
      </c>
      <c r="G212" s="11">
        <f t="shared" si="3"/>
        <v>1219812</v>
      </c>
    </row>
    <row r="213" spans="2:7" s="2" customFormat="1" ht="15.75" outlineLevel="1" thickBot="1" x14ac:dyDescent="0.3">
      <c r="B213" s="36" t="s">
        <v>195</v>
      </c>
      <c r="C213" s="106"/>
      <c r="D213" s="106"/>
      <c r="E213" s="32">
        <f>SUBTOTAL(9,E190:E212)</f>
        <v>181026007.78</v>
      </c>
      <c r="F213" s="32">
        <f>SUBTOTAL(9,F190:F212)</f>
        <v>165186157.65000001</v>
      </c>
      <c r="G213" s="33">
        <f>SUBTOTAL(9,G190:G212)</f>
        <v>-15839850.129999999</v>
      </c>
    </row>
    <row r="214" spans="2:7" s="2" customFormat="1" outlineLevel="2" x14ac:dyDescent="0.25">
      <c r="B214" s="7" t="s">
        <v>31</v>
      </c>
      <c r="C214" s="8">
        <v>800197177</v>
      </c>
      <c r="D214" s="9" t="s">
        <v>131</v>
      </c>
      <c r="E214" s="10">
        <v>714236036</v>
      </c>
      <c r="F214" s="10">
        <v>714236036</v>
      </c>
      <c r="G214" s="11">
        <f t="shared" si="3"/>
        <v>0</v>
      </c>
    </row>
    <row r="215" spans="2:7" s="2" customFormat="1" outlineLevel="2" x14ac:dyDescent="0.25">
      <c r="B215" s="7" t="s">
        <v>31</v>
      </c>
      <c r="C215" s="8">
        <v>800216538</v>
      </c>
      <c r="D215" s="9" t="s">
        <v>132</v>
      </c>
      <c r="E215" s="10">
        <v>24794908</v>
      </c>
      <c r="F215" s="10">
        <v>24794908</v>
      </c>
      <c r="G215" s="11">
        <f t="shared" si="3"/>
        <v>0</v>
      </c>
    </row>
    <row r="216" spans="2:7" s="2" customFormat="1" outlineLevel="2" x14ac:dyDescent="0.25">
      <c r="B216" s="7" t="s">
        <v>31</v>
      </c>
      <c r="C216" s="8">
        <v>830077633</v>
      </c>
      <c r="D216" s="9" t="s">
        <v>133</v>
      </c>
      <c r="E216" s="10">
        <v>3927200</v>
      </c>
      <c r="F216" s="10">
        <v>3927200</v>
      </c>
      <c r="G216" s="11">
        <f t="shared" ref="G216" si="4">+F216-E216</f>
        <v>0</v>
      </c>
    </row>
    <row r="217" spans="2:7" s="2" customFormat="1" ht="15.75" outlineLevel="2" thickBot="1" x14ac:dyDescent="0.3">
      <c r="B217" s="7" t="s">
        <v>31</v>
      </c>
      <c r="C217" s="8">
        <v>901034790</v>
      </c>
      <c r="D217" s="9" t="s">
        <v>230</v>
      </c>
      <c r="E217" s="10">
        <v>781700</v>
      </c>
      <c r="F217" s="10">
        <v>1638800</v>
      </c>
      <c r="G217" s="11">
        <f t="shared" si="3"/>
        <v>857100</v>
      </c>
    </row>
    <row r="218" spans="2:7" s="2" customFormat="1" ht="15.75" outlineLevel="1" thickBot="1" x14ac:dyDescent="0.3">
      <c r="B218" s="36" t="s">
        <v>196</v>
      </c>
      <c r="C218" s="106"/>
      <c r="D218" s="106"/>
      <c r="E218" s="32">
        <f>SUBTOTAL(9,E214:E217)</f>
        <v>743739844</v>
      </c>
      <c r="F218" s="32">
        <f>SUBTOTAL(9,F214:F217)</f>
        <v>744596944</v>
      </c>
      <c r="G218" s="33">
        <f>SUBTOTAL(9,G214:G217)</f>
        <v>857100</v>
      </c>
    </row>
    <row r="219" spans="2:7" s="2" customFormat="1" outlineLevel="2" x14ac:dyDescent="0.25">
      <c r="B219" s="7" t="s">
        <v>253</v>
      </c>
      <c r="C219" s="8">
        <v>860045904</v>
      </c>
      <c r="D219" s="9" t="s">
        <v>51</v>
      </c>
      <c r="E219" s="10">
        <v>215118087</v>
      </c>
      <c r="F219" s="10">
        <v>215118087</v>
      </c>
      <c r="G219" s="11">
        <f t="shared" si="3"/>
        <v>0</v>
      </c>
    </row>
    <row r="220" spans="2:7" s="2" customFormat="1" outlineLevel="2" x14ac:dyDescent="0.25">
      <c r="B220" s="7" t="s">
        <v>169</v>
      </c>
      <c r="C220" s="8">
        <v>800140949</v>
      </c>
      <c r="D220" s="9" t="s">
        <v>54</v>
      </c>
      <c r="E220" s="10">
        <v>11442611404.650002</v>
      </c>
      <c r="F220" s="10">
        <v>10633162489.650003</v>
      </c>
      <c r="G220" s="11">
        <f t="shared" si="3"/>
        <v>-809448914.99999809</v>
      </c>
    </row>
    <row r="221" spans="2:7" s="2" customFormat="1" outlineLevel="2" x14ac:dyDescent="0.25">
      <c r="B221" s="7" t="s">
        <v>169</v>
      </c>
      <c r="C221" s="8">
        <v>800250119</v>
      </c>
      <c r="D221" s="9" t="s">
        <v>56</v>
      </c>
      <c r="E221" s="10">
        <v>681036322.60000038</v>
      </c>
      <c r="F221" s="10">
        <v>650444333.97000027</v>
      </c>
      <c r="G221" s="11">
        <f t="shared" si="3"/>
        <v>-30591988.630000114</v>
      </c>
    </row>
    <row r="222" spans="2:7" s="2" customFormat="1" outlineLevel="2" x14ac:dyDescent="0.25">
      <c r="B222" s="7" t="s">
        <v>169</v>
      </c>
      <c r="C222" s="8">
        <v>804002105</v>
      </c>
      <c r="D222" s="9" t="s">
        <v>58</v>
      </c>
      <c r="E222" s="10">
        <v>55547344</v>
      </c>
      <c r="F222" s="10">
        <v>55547344</v>
      </c>
      <c r="G222" s="11">
        <f t="shared" si="3"/>
        <v>0</v>
      </c>
    </row>
    <row r="223" spans="2:7" s="2" customFormat="1" outlineLevel="2" x14ac:dyDescent="0.25">
      <c r="B223" s="7" t="s">
        <v>169</v>
      </c>
      <c r="C223" s="8">
        <v>805000427</v>
      </c>
      <c r="D223" s="9" t="s">
        <v>59</v>
      </c>
      <c r="E223" s="10">
        <v>2714592047.7800002</v>
      </c>
      <c r="F223" s="10">
        <v>2682143612.7800007</v>
      </c>
      <c r="G223" s="11">
        <f t="shared" si="3"/>
        <v>-32448434.999999523</v>
      </c>
    </row>
    <row r="224" spans="2:7" s="2" customFormat="1" outlineLevel="2" x14ac:dyDescent="0.25">
      <c r="B224" s="7" t="s">
        <v>169</v>
      </c>
      <c r="C224" s="8">
        <v>811004055</v>
      </c>
      <c r="D224" s="9" t="s">
        <v>140</v>
      </c>
      <c r="E224" s="10">
        <v>238355</v>
      </c>
      <c r="F224" s="10">
        <v>238355</v>
      </c>
      <c r="G224" s="11">
        <f t="shared" si="3"/>
        <v>0</v>
      </c>
    </row>
    <row r="225" spans="2:7" s="2" customFormat="1" outlineLevel="2" x14ac:dyDescent="0.25">
      <c r="B225" s="7" t="s">
        <v>169</v>
      </c>
      <c r="C225" s="8">
        <v>818000140</v>
      </c>
      <c r="D225" s="9" t="s">
        <v>64</v>
      </c>
      <c r="E225" s="10">
        <v>37115410</v>
      </c>
      <c r="F225" s="10">
        <v>37115410</v>
      </c>
      <c r="G225" s="11">
        <f t="shared" si="3"/>
        <v>0</v>
      </c>
    </row>
    <row r="226" spans="2:7" s="2" customFormat="1" outlineLevel="2" x14ac:dyDescent="0.25">
      <c r="B226" s="7" t="s">
        <v>169</v>
      </c>
      <c r="C226" s="8">
        <v>830009783</v>
      </c>
      <c r="D226" s="9" t="s">
        <v>66</v>
      </c>
      <c r="E226" s="10">
        <v>6873802063.2500877</v>
      </c>
      <c r="F226" s="10">
        <v>6770227128.3700914</v>
      </c>
      <c r="G226" s="11">
        <f t="shared" si="3"/>
        <v>-103574934.8799963</v>
      </c>
    </row>
    <row r="227" spans="2:7" s="2" customFormat="1" outlineLevel="2" x14ac:dyDescent="0.25">
      <c r="B227" s="7" t="s">
        <v>169</v>
      </c>
      <c r="C227" s="8">
        <v>830074184</v>
      </c>
      <c r="D227" s="9" t="s">
        <v>67</v>
      </c>
      <c r="E227" s="10">
        <v>694217012.62000012</v>
      </c>
      <c r="F227" s="10">
        <v>694217012.62</v>
      </c>
      <c r="G227" s="11">
        <f t="shared" si="3"/>
        <v>0</v>
      </c>
    </row>
    <row r="228" spans="2:7" s="2" customFormat="1" outlineLevel="2" x14ac:dyDescent="0.25">
      <c r="B228" s="7" t="s">
        <v>169</v>
      </c>
      <c r="C228" s="8">
        <v>832000760</v>
      </c>
      <c r="D228" s="9" t="s">
        <v>69</v>
      </c>
      <c r="E228" s="10">
        <v>0</v>
      </c>
      <c r="F228" s="10">
        <v>11323117</v>
      </c>
      <c r="G228" s="11">
        <f t="shared" si="3"/>
        <v>11323117</v>
      </c>
    </row>
    <row r="229" spans="2:7" s="2" customFormat="1" outlineLevel="2" x14ac:dyDescent="0.25">
      <c r="B229" s="7" t="s">
        <v>169</v>
      </c>
      <c r="C229" s="8">
        <v>860045904</v>
      </c>
      <c r="D229" s="9" t="s">
        <v>51</v>
      </c>
      <c r="E229" s="10">
        <v>331743684.44999999</v>
      </c>
      <c r="F229" s="10">
        <v>238828680.45000005</v>
      </c>
      <c r="G229" s="11">
        <f t="shared" si="3"/>
        <v>-92915003.99999994</v>
      </c>
    </row>
    <row r="230" spans="2:7" s="2" customFormat="1" outlineLevel="2" x14ac:dyDescent="0.25">
      <c r="B230" s="7" t="s">
        <v>169</v>
      </c>
      <c r="C230" s="8">
        <v>891180008</v>
      </c>
      <c r="D230" s="9" t="s">
        <v>74</v>
      </c>
      <c r="E230" s="10">
        <v>4102258</v>
      </c>
      <c r="F230" s="10">
        <v>4102258</v>
      </c>
      <c r="G230" s="11">
        <f t="shared" si="3"/>
        <v>0</v>
      </c>
    </row>
    <row r="231" spans="2:7" s="2" customFormat="1" outlineLevel="2" x14ac:dyDescent="0.25">
      <c r="B231" s="7" t="s">
        <v>169</v>
      </c>
      <c r="C231" s="8">
        <v>891280008</v>
      </c>
      <c r="D231" s="9" t="s">
        <v>220</v>
      </c>
      <c r="E231" s="10">
        <v>405150</v>
      </c>
      <c r="F231" s="10">
        <v>405150</v>
      </c>
      <c r="G231" s="11">
        <f t="shared" si="3"/>
        <v>0</v>
      </c>
    </row>
    <row r="232" spans="2:7" s="2" customFormat="1" outlineLevel="2" x14ac:dyDescent="0.25">
      <c r="B232" s="7" t="s">
        <v>169</v>
      </c>
      <c r="C232" s="8">
        <v>899999026</v>
      </c>
      <c r="D232" s="9" t="s">
        <v>162</v>
      </c>
      <c r="E232" s="10">
        <v>467476607.03999996</v>
      </c>
      <c r="F232" s="10">
        <v>467476607.03999996</v>
      </c>
      <c r="G232" s="11">
        <f t="shared" si="3"/>
        <v>0</v>
      </c>
    </row>
    <row r="233" spans="2:7" s="2" customFormat="1" outlineLevel="2" x14ac:dyDescent="0.25">
      <c r="B233" s="7" t="s">
        <v>169</v>
      </c>
      <c r="C233" s="8">
        <v>899999107</v>
      </c>
      <c r="D233" s="9" t="s">
        <v>52</v>
      </c>
      <c r="E233" s="10">
        <v>476424613.27000004</v>
      </c>
      <c r="F233" s="10">
        <v>475120612.26999998</v>
      </c>
      <c r="G233" s="11">
        <f t="shared" si="3"/>
        <v>-1304001.0000000596</v>
      </c>
    </row>
    <row r="234" spans="2:7" s="2" customFormat="1" outlineLevel="2" x14ac:dyDescent="0.25">
      <c r="B234" s="7" t="s">
        <v>169</v>
      </c>
      <c r="C234" s="8">
        <v>901093846</v>
      </c>
      <c r="D234" s="9" t="s">
        <v>152</v>
      </c>
      <c r="E234" s="10">
        <v>0</v>
      </c>
      <c r="F234" s="10">
        <v>105153850</v>
      </c>
      <c r="G234" s="11">
        <f t="shared" si="3"/>
        <v>105153850</v>
      </c>
    </row>
    <row r="235" spans="2:7" s="2" customFormat="1" outlineLevel="2" x14ac:dyDescent="0.25">
      <c r="B235" s="7" t="s">
        <v>169</v>
      </c>
      <c r="C235" s="8">
        <v>901097473</v>
      </c>
      <c r="D235" s="9" t="s">
        <v>80</v>
      </c>
      <c r="E235" s="10">
        <v>4601661527.9700003</v>
      </c>
      <c r="F235" s="10">
        <v>4601606327.9700003</v>
      </c>
      <c r="G235" s="11">
        <f t="shared" si="3"/>
        <v>-55200</v>
      </c>
    </row>
    <row r="236" spans="2:7" s="2" customFormat="1" outlineLevel="2" x14ac:dyDescent="0.25">
      <c r="B236" s="7" t="s">
        <v>180</v>
      </c>
      <c r="C236" s="8">
        <v>800149499</v>
      </c>
      <c r="D236" s="9" t="s">
        <v>123</v>
      </c>
      <c r="E236" s="10">
        <v>62515906</v>
      </c>
      <c r="F236" s="10">
        <v>62515906</v>
      </c>
      <c r="G236" s="11">
        <f t="shared" si="3"/>
        <v>0</v>
      </c>
    </row>
    <row r="237" spans="2:7" s="2" customFormat="1" outlineLevel="2" x14ac:dyDescent="0.25">
      <c r="B237" s="7" t="s">
        <v>180</v>
      </c>
      <c r="C237" s="8">
        <v>860066191</v>
      </c>
      <c r="D237" s="9" t="s">
        <v>128</v>
      </c>
      <c r="E237" s="10">
        <v>9335200</v>
      </c>
      <c r="F237" s="10">
        <v>9335200</v>
      </c>
      <c r="G237" s="11">
        <f t="shared" si="3"/>
        <v>0</v>
      </c>
    </row>
    <row r="238" spans="2:7" s="2" customFormat="1" outlineLevel="2" x14ac:dyDescent="0.25">
      <c r="B238" s="7" t="s">
        <v>168</v>
      </c>
      <c r="C238" s="8">
        <v>800140949</v>
      </c>
      <c r="D238" s="9" t="s">
        <v>54</v>
      </c>
      <c r="E238" s="10">
        <v>3172494690.5099998</v>
      </c>
      <c r="F238" s="10">
        <v>3052289685.8299999</v>
      </c>
      <c r="G238" s="11">
        <f t="shared" si="3"/>
        <v>-120205004.67999983</v>
      </c>
    </row>
    <row r="239" spans="2:7" s="2" customFormat="1" outlineLevel="2" x14ac:dyDescent="0.25">
      <c r="B239" s="7" t="s">
        <v>168</v>
      </c>
      <c r="C239" s="8">
        <v>804002105</v>
      </c>
      <c r="D239" s="9" t="s">
        <v>58</v>
      </c>
      <c r="E239" s="10">
        <v>1985064497.7299998</v>
      </c>
      <c r="F239" s="10">
        <v>1985064497.73</v>
      </c>
      <c r="G239" s="11">
        <f t="shared" si="3"/>
        <v>0</v>
      </c>
    </row>
    <row r="240" spans="2:7" s="2" customFormat="1" outlineLevel="2" x14ac:dyDescent="0.25">
      <c r="B240" s="7" t="s">
        <v>168</v>
      </c>
      <c r="C240" s="8">
        <v>805000427</v>
      </c>
      <c r="D240" s="9" t="s">
        <v>59</v>
      </c>
      <c r="E240" s="10">
        <v>396758015.88</v>
      </c>
      <c r="F240" s="10">
        <v>393531080.88</v>
      </c>
      <c r="G240" s="11">
        <f t="shared" si="3"/>
        <v>-3226935</v>
      </c>
    </row>
    <row r="241" spans="2:7" s="2" customFormat="1" outlineLevel="2" x14ac:dyDescent="0.25">
      <c r="B241" s="7" t="s">
        <v>168</v>
      </c>
      <c r="C241" s="8">
        <v>811004055</v>
      </c>
      <c r="D241" s="9" t="s">
        <v>140</v>
      </c>
      <c r="E241" s="10">
        <v>2983106202</v>
      </c>
      <c r="F241" s="10">
        <v>2983106202</v>
      </c>
      <c r="G241" s="11">
        <f t="shared" si="3"/>
        <v>0</v>
      </c>
    </row>
    <row r="242" spans="2:7" s="2" customFormat="1" outlineLevel="2" x14ac:dyDescent="0.25">
      <c r="B242" s="7" t="s">
        <v>168</v>
      </c>
      <c r="C242" s="8">
        <v>818000140</v>
      </c>
      <c r="D242" s="9" t="s">
        <v>64</v>
      </c>
      <c r="E242" s="10">
        <v>1441579409</v>
      </c>
      <c r="F242" s="10">
        <v>1441579409</v>
      </c>
      <c r="G242" s="11">
        <f t="shared" si="3"/>
        <v>0</v>
      </c>
    </row>
    <row r="243" spans="2:7" s="2" customFormat="1" outlineLevel="2" x14ac:dyDescent="0.25">
      <c r="B243" s="7" t="s">
        <v>168</v>
      </c>
      <c r="C243" s="8">
        <v>830009783</v>
      </c>
      <c r="D243" s="9" t="s">
        <v>66</v>
      </c>
      <c r="E243" s="10">
        <v>968035788.81999946</v>
      </c>
      <c r="F243" s="10">
        <v>961055604.81999815</v>
      </c>
      <c r="G243" s="11">
        <f t="shared" si="3"/>
        <v>-6980184.0000013113</v>
      </c>
    </row>
    <row r="244" spans="2:7" s="2" customFormat="1" outlineLevel="2" x14ac:dyDescent="0.25">
      <c r="B244" s="7" t="s">
        <v>168</v>
      </c>
      <c r="C244" s="8">
        <v>830074184</v>
      </c>
      <c r="D244" s="9" t="s">
        <v>67</v>
      </c>
      <c r="E244" s="10">
        <v>6376338247.8600006</v>
      </c>
      <c r="F244" s="10">
        <v>6376338247.8599968</v>
      </c>
      <c r="G244" s="11">
        <f t="shared" si="3"/>
        <v>0</v>
      </c>
    </row>
    <row r="245" spans="2:7" s="2" customFormat="1" outlineLevel="2" x14ac:dyDescent="0.25">
      <c r="B245" s="7" t="s">
        <v>168</v>
      </c>
      <c r="C245" s="8">
        <v>832000760</v>
      </c>
      <c r="D245" s="9" t="s">
        <v>69</v>
      </c>
      <c r="E245" s="10">
        <v>0</v>
      </c>
      <c r="F245" s="10">
        <v>1094815092.4000001</v>
      </c>
      <c r="G245" s="11">
        <f t="shared" si="3"/>
        <v>1094815092.4000001</v>
      </c>
    </row>
    <row r="246" spans="2:7" s="2" customFormat="1" outlineLevel="2" x14ac:dyDescent="0.25">
      <c r="B246" s="7" t="s">
        <v>168</v>
      </c>
      <c r="C246" s="8">
        <v>860045904</v>
      </c>
      <c r="D246" s="9" t="s">
        <v>51</v>
      </c>
      <c r="E246" s="10">
        <v>20181942945.759964</v>
      </c>
      <c r="F246" s="10">
        <v>20181082451.759968</v>
      </c>
      <c r="G246" s="11">
        <f t="shared" si="3"/>
        <v>-860493.9999961853</v>
      </c>
    </row>
    <row r="247" spans="2:7" s="2" customFormat="1" outlineLevel="2" x14ac:dyDescent="0.25">
      <c r="B247" s="7" t="s">
        <v>168</v>
      </c>
      <c r="C247" s="8">
        <v>890480110</v>
      </c>
      <c r="D247" s="9" t="s">
        <v>145</v>
      </c>
      <c r="E247" s="10">
        <v>298159103</v>
      </c>
      <c r="F247" s="10">
        <v>298159103</v>
      </c>
      <c r="G247" s="11">
        <f t="shared" si="3"/>
        <v>0</v>
      </c>
    </row>
    <row r="248" spans="2:7" s="2" customFormat="1" outlineLevel="2" x14ac:dyDescent="0.25">
      <c r="B248" s="7" t="s">
        <v>168</v>
      </c>
      <c r="C248" s="8">
        <v>890900841</v>
      </c>
      <c r="D248" s="9" t="s">
        <v>147</v>
      </c>
      <c r="E248" s="10">
        <v>41913159</v>
      </c>
      <c r="F248" s="10">
        <v>41913159</v>
      </c>
      <c r="G248" s="11">
        <f t="shared" si="3"/>
        <v>0</v>
      </c>
    </row>
    <row r="249" spans="2:7" s="2" customFormat="1" outlineLevel="2" x14ac:dyDescent="0.25">
      <c r="B249" s="7" t="s">
        <v>168</v>
      </c>
      <c r="C249" s="8">
        <v>891180008</v>
      </c>
      <c r="D249" s="9" t="s">
        <v>74</v>
      </c>
      <c r="E249" s="10">
        <v>738950602.60000002</v>
      </c>
      <c r="F249" s="10">
        <v>738950602.60000002</v>
      </c>
      <c r="G249" s="11">
        <f t="shared" si="3"/>
        <v>0</v>
      </c>
    </row>
    <row r="250" spans="2:7" s="2" customFormat="1" outlineLevel="2" x14ac:dyDescent="0.25">
      <c r="B250" s="7" t="s">
        <v>168</v>
      </c>
      <c r="C250" s="8">
        <v>891280008</v>
      </c>
      <c r="D250" s="9" t="s">
        <v>220</v>
      </c>
      <c r="E250" s="10">
        <v>83608224</v>
      </c>
      <c r="F250" s="10">
        <v>83608224</v>
      </c>
      <c r="G250" s="11">
        <f t="shared" si="3"/>
        <v>0</v>
      </c>
    </row>
    <row r="251" spans="2:7" s="2" customFormat="1" outlineLevel="2" x14ac:dyDescent="0.25">
      <c r="B251" s="7" t="s">
        <v>168</v>
      </c>
      <c r="C251" s="8">
        <v>892115006</v>
      </c>
      <c r="D251" s="9" t="s">
        <v>148</v>
      </c>
      <c r="E251" s="10">
        <v>65306575</v>
      </c>
      <c r="F251" s="10">
        <v>65306575</v>
      </c>
      <c r="G251" s="11">
        <f t="shared" si="3"/>
        <v>0</v>
      </c>
    </row>
    <row r="252" spans="2:7" s="2" customFormat="1" outlineLevel="2" x14ac:dyDescent="0.25">
      <c r="B252" s="7" t="s">
        <v>168</v>
      </c>
      <c r="C252" s="8">
        <v>892200015</v>
      </c>
      <c r="D252" s="9" t="s">
        <v>149</v>
      </c>
      <c r="E252" s="10">
        <v>76448767</v>
      </c>
      <c r="F252" s="10">
        <v>76448767</v>
      </c>
      <c r="G252" s="11">
        <f t="shared" si="3"/>
        <v>0</v>
      </c>
    </row>
    <row r="253" spans="2:7" s="2" customFormat="1" outlineLevel="2" x14ac:dyDescent="0.25">
      <c r="B253" s="7" t="s">
        <v>168</v>
      </c>
      <c r="C253" s="8">
        <v>899999026</v>
      </c>
      <c r="D253" s="9" t="s">
        <v>162</v>
      </c>
      <c r="E253" s="10">
        <v>387915181.93000001</v>
      </c>
      <c r="F253" s="10">
        <v>387915181.93000001</v>
      </c>
      <c r="G253" s="11">
        <f t="shared" si="3"/>
        <v>0</v>
      </c>
    </row>
    <row r="254" spans="2:7" s="2" customFormat="1" outlineLevel="2" x14ac:dyDescent="0.25">
      <c r="B254" s="7" t="s">
        <v>168</v>
      </c>
      <c r="C254" s="8">
        <v>899999107</v>
      </c>
      <c r="D254" s="9" t="s">
        <v>52</v>
      </c>
      <c r="E254" s="10">
        <v>5115539179.3000002</v>
      </c>
      <c r="F254" s="10">
        <v>5089304621.2999992</v>
      </c>
      <c r="G254" s="11">
        <f t="shared" si="3"/>
        <v>-26234558.000000954</v>
      </c>
    </row>
    <row r="255" spans="2:7" s="2" customFormat="1" outlineLevel="2" x14ac:dyDescent="0.25">
      <c r="B255" s="7" t="s">
        <v>168</v>
      </c>
      <c r="C255" s="8">
        <v>900048962</v>
      </c>
      <c r="D255" s="9" t="s">
        <v>150</v>
      </c>
      <c r="E255" s="10">
        <v>71675062</v>
      </c>
      <c r="F255" s="10">
        <v>71675062</v>
      </c>
      <c r="G255" s="11">
        <f t="shared" si="3"/>
        <v>0</v>
      </c>
    </row>
    <row r="256" spans="2:7" s="2" customFormat="1" outlineLevel="2" x14ac:dyDescent="0.25">
      <c r="B256" s="7" t="s">
        <v>168</v>
      </c>
      <c r="C256" s="8">
        <v>901093846</v>
      </c>
      <c r="D256" s="9" t="s">
        <v>152</v>
      </c>
      <c r="E256" s="10">
        <v>0</v>
      </c>
      <c r="F256" s="10">
        <v>2421546373.3000002</v>
      </c>
      <c r="G256" s="11">
        <f t="shared" si="3"/>
        <v>2421546373.3000002</v>
      </c>
    </row>
    <row r="257" spans="2:7" s="2" customFormat="1" ht="15.75" outlineLevel="2" thickBot="1" x14ac:dyDescent="0.3">
      <c r="B257" s="7" t="s">
        <v>168</v>
      </c>
      <c r="C257" s="8">
        <v>901097473</v>
      </c>
      <c r="D257" s="9" t="s">
        <v>80</v>
      </c>
      <c r="E257" s="10">
        <v>5392124926.5299997</v>
      </c>
      <c r="F257" s="10">
        <v>5392083059.5299988</v>
      </c>
      <c r="G257" s="11">
        <f t="shared" si="3"/>
        <v>-41867.000000953674</v>
      </c>
    </row>
    <row r="258" spans="2:7" s="2" customFormat="1" ht="15.75" outlineLevel="1" thickBot="1" x14ac:dyDescent="0.3">
      <c r="B258" s="36" t="s">
        <v>307</v>
      </c>
      <c r="C258" s="106"/>
      <c r="D258" s="106"/>
      <c r="E258" s="32">
        <f>SUBTOTAL(9,E219:E257)</f>
        <v>78444903571.550049</v>
      </c>
      <c r="F258" s="32">
        <f>SUBTOTAL(9,F219:F257)</f>
        <v>80849854483.060074</v>
      </c>
      <c r="G258" s="33">
        <f>SUBTOTAL(9,G238:G257)</f>
        <v>3358812423.0200009</v>
      </c>
    </row>
    <row r="259" spans="2:7" s="2" customFormat="1" outlineLevel="2" x14ac:dyDescent="0.25">
      <c r="B259" s="7" t="s">
        <v>291</v>
      </c>
      <c r="C259" s="8">
        <v>800105552</v>
      </c>
      <c r="D259" s="9" t="s">
        <v>244</v>
      </c>
      <c r="E259" s="10">
        <v>49591600</v>
      </c>
      <c r="F259" s="10">
        <v>3144700</v>
      </c>
      <c r="G259" s="11">
        <f t="shared" si="3"/>
        <v>-46446900</v>
      </c>
    </row>
    <row r="260" spans="2:7" s="2" customFormat="1" outlineLevel="2" x14ac:dyDescent="0.25">
      <c r="B260" s="7" t="s">
        <v>291</v>
      </c>
      <c r="C260" s="8">
        <v>860013720</v>
      </c>
      <c r="D260" s="9" t="s">
        <v>294</v>
      </c>
      <c r="E260" s="10">
        <v>387000</v>
      </c>
      <c r="F260" s="10">
        <v>0</v>
      </c>
      <c r="G260" s="11">
        <f t="shared" ref="G260:G322" si="5">+F260-E260</f>
        <v>-387000</v>
      </c>
    </row>
    <row r="261" spans="2:7" s="2" customFormat="1" outlineLevel="2" x14ac:dyDescent="0.25">
      <c r="B261" s="7" t="s">
        <v>291</v>
      </c>
      <c r="C261" s="8">
        <v>899999034</v>
      </c>
      <c r="D261" s="9" t="s">
        <v>323</v>
      </c>
      <c r="E261" s="10">
        <v>0</v>
      </c>
      <c r="F261" s="10">
        <v>104400</v>
      </c>
      <c r="G261" s="11">
        <f t="shared" si="5"/>
        <v>104400</v>
      </c>
    </row>
    <row r="262" spans="2:7" s="2" customFormat="1" outlineLevel="2" x14ac:dyDescent="0.25">
      <c r="B262" s="7" t="s">
        <v>291</v>
      </c>
      <c r="C262" s="8">
        <v>899999316</v>
      </c>
      <c r="D262" s="9" t="s">
        <v>324</v>
      </c>
      <c r="E262" s="10">
        <v>0</v>
      </c>
      <c r="F262" s="10">
        <v>33786838</v>
      </c>
      <c r="G262" s="11">
        <f t="shared" si="5"/>
        <v>33786838</v>
      </c>
    </row>
    <row r="263" spans="2:7" s="2" customFormat="1" outlineLevel="2" x14ac:dyDescent="0.25">
      <c r="B263" s="7" t="s">
        <v>291</v>
      </c>
      <c r="C263" s="8">
        <v>900978341</v>
      </c>
      <c r="D263" s="9" t="s">
        <v>275</v>
      </c>
      <c r="E263" s="10">
        <v>884685799</v>
      </c>
      <c r="F263" s="10">
        <v>2411248713</v>
      </c>
      <c r="G263" s="11">
        <f t="shared" si="5"/>
        <v>1526562914</v>
      </c>
    </row>
    <row r="264" spans="2:7" s="2" customFormat="1" outlineLevel="2" x14ac:dyDescent="0.25">
      <c r="B264" s="7" t="s">
        <v>291</v>
      </c>
      <c r="C264" s="8">
        <v>901153500</v>
      </c>
      <c r="D264" s="9" t="s">
        <v>233</v>
      </c>
      <c r="E264" s="10">
        <v>0</v>
      </c>
      <c r="F264" s="10">
        <v>108400</v>
      </c>
      <c r="G264" s="11">
        <f t="shared" si="5"/>
        <v>108400</v>
      </c>
    </row>
    <row r="265" spans="2:7" s="2" customFormat="1" outlineLevel="2" x14ac:dyDescent="0.25">
      <c r="B265" s="7" t="s">
        <v>291</v>
      </c>
      <c r="C265" s="8">
        <v>901232414</v>
      </c>
      <c r="D265" s="9" t="s">
        <v>280</v>
      </c>
      <c r="E265" s="10">
        <v>21791305</v>
      </c>
      <c r="F265" s="10">
        <v>5896316</v>
      </c>
      <c r="G265" s="11">
        <f t="shared" si="5"/>
        <v>-15894989</v>
      </c>
    </row>
    <row r="266" spans="2:7" s="2" customFormat="1" ht="15.75" outlineLevel="2" thickBot="1" x14ac:dyDescent="0.3">
      <c r="B266" s="7" t="s">
        <v>291</v>
      </c>
      <c r="C266" s="8">
        <v>901508361</v>
      </c>
      <c r="D266" s="9" t="s">
        <v>325</v>
      </c>
      <c r="E266" s="10">
        <v>0</v>
      </c>
      <c r="F266" s="10">
        <v>50876800</v>
      </c>
      <c r="G266" s="11">
        <f t="shared" si="5"/>
        <v>50876800</v>
      </c>
    </row>
    <row r="267" spans="2:7" s="2" customFormat="1" ht="15.75" outlineLevel="1" thickBot="1" x14ac:dyDescent="0.3">
      <c r="B267" s="36" t="s">
        <v>293</v>
      </c>
      <c r="C267" s="106"/>
      <c r="D267" s="106"/>
      <c r="E267" s="32">
        <f>SUBTOTAL(9,E259:E266)</f>
        <v>956455704</v>
      </c>
      <c r="F267" s="32">
        <f>SUBTOTAL(9,F259:F266)</f>
        <v>2505166167</v>
      </c>
      <c r="G267" s="33">
        <f>SUBTOTAL(9,G259:G266)</f>
        <v>1548710463</v>
      </c>
    </row>
    <row r="268" spans="2:7" s="2" customFormat="1" ht="15.75" outlineLevel="2" thickBot="1" x14ac:dyDescent="0.3">
      <c r="B268" s="7" t="s">
        <v>184</v>
      </c>
      <c r="C268" s="8">
        <v>999999999</v>
      </c>
      <c r="D268" s="9" t="s">
        <v>184</v>
      </c>
      <c r="E268" s="10">
        <v>2640222932.8899999</v>
      </c>
      <c r="F268" s="10">
        <v>2125649917.6900001</v>
      </c>
      <c r="G268" s="11">
        <f t="shared" si="5"/>
        <v>-514573015.19999981</v>
      </c>
    </row>
    <row r="269" spans="2:7" s="2" customFormat="1" ht="15.75" outlineLevel="1" thickBot="1" x14ac:dyDescent="0.3">
      <c r="B269" s="36" t="s">
        <v>198</v>
      </c>
      <c r="C269" s="106"/>
      <c r="D269" s="106"/>
      <c r="E269" s="32">
        <f>SUBTOTAL(9,E268:E268)</f>
        <v>2640222932.8899999</v>
      </c>
      <c r="F269" s="32">
        <f>SUBTOTAL(9,F268:F268)</f>
        <v>2125649917.6900001</v>
      </c>
      <c r="G269" s="33">
        <f>SUBTOTAL(9,G268:G268)</f>
        <v>-514573015.19999981</v>
      </c>
    </row>
    <row r="270" spans="2:7" s="2" customFormat="1" outlineLevel="2" x14ac:dyDescent="0.25">
      <c r="B270" s="7" t="s">
        <v>32</v>
      </c>
      <c r="C270" s="8">
        <v>860002180</v>
      </c>
      <c r="D270" s="9" t="s">
        <v>36</v>
      </c>
      <c r="E270" s="10">
        <v>353400</v>
      </c>
      <c r="F270" s="10">
        <v>0</v>
      </c>
      <c r="G270" s="11">
        <f t="shared" si="5"/>
        <v>-353400</v>
      </c>
    </row>
    <row r="271" spans="2:7" s="2" customFormat="1" outlineLevel="2" x14ac:dyDescent="0.25">
      <c r="B271" s="7" t="s">
        <v>32</v>
      </c>
      <c r="C271" s="8">
        <v>860002183</v>
      </c>
      <c r="D271" s="9" t="s">
        <v>47</v>
      </c>
      <c r="E271" s="10">
        <v>35134897</v>
      </c>
      <c r="F271" s="10">
        <v>32343363.300000001</v>
      </c>
      <c r="G271" s="11">
        <f t="shared" si="5"/>
        <v>-2791533.6999999993</v>
      </c>
    </row>
    <row r="272" spans="2:7" s="2" customFormat="1" outlineLevel="2" x14ac:dyDescent="0.25">
      <c r="B272" s="7" t="s">
        <v>32</v>
      </c>
      <c r="C272" s="8">
        <v>860002503</v>
      </c>
      <c r="D272" s="9" t="s">
        <v>38</v>
      </c>
      <c r="E272" s="10">
        <v>1792694</v>
      </c>
      <c r="F272" s="10">
        <v>1432642</v>
      </c>
      <c r="G272" s="11">
        <f t="shared" si="5"/>
        <v>-360052</v>
      </c>
    </row>
    <row r="273" spans="2:7" s="2" customFormat="1" outlineLevel="2" x14ac:dyDescent="0.25">
      <c r="B273" s="7" t="s">
        <v>32</v>
      </c>
      <c r="C273" s="8">
        <v>860008645</v>
      </c>
      <c r="D273" s="9" t="s">
        <v>48</v>
      </c>
      <c r="E273" s="10">
        <v>49400</v>
      </c>
      <c r="F273" s="10">
        <v>49400</v>
      </c>
      <c r="G273" s="11">
        <f t="shared" si="5"/>
        <v>0</v>
      </c>
    </row>
    <row r="274" spans="2:7" s="2" customFormat="1" outlineLevel="2" x14ac:dyDescent="0.25">
      <c r="B274" s="7" t="s">
        <v>32</v>
      </c>
      <c r="C274" s="8">
        <v>860009174</v>
      </c>
      <c r="D274" s="9" t="s">
        <v>49</v>
      </c>
      <c r="E274" s="10">
        <v>2672571</v>
      </c>
      <c r="F274" s="10">
        <v>9365129</v>
      </c>
      <c r="G274" s="11">
        <f t="shared" si="5"/>
        <v>6692558</v>
      </c>
    </row>
    <row r="275" spans="2:7" s="2" customFormat="1" outlineLevel="2" x14ac:dyDescent="0.25">
      <c r="B275" s="7" t="s">
        <v>32</v>
      </c>
      <c r="C275" s="8">
        <v>860009578</v>
      </c>
      <c r="D275" s="9" t="s">
        <v>39</v>
      </c>
      <c r="E275" s="10">
        <v>2705353</v>
      </c>
      <c r="F275" s="10">
        <v>12518053</v>
      </c>
      <c r="G275" s="11">
        <f t="shared" si="5"/>
        <v>9812700</v>
      </c>
    </row>
    <row r="276" spans="2:7" s="2" customFormat="1" outlineLevel="2" x14ac:dyDescent="0.25">
      <c r="B276" s="7" t="s">
        <v>32</v>
      </c>
      <c r="C276" s="8">
        <v>860011153</v>
      </c>
      <c r="D276" s="9" t="s">
        <v>216</v>
      </c>
      <c r="E276" s="10">
        <v>122000</v>
      </c>
      <c r="F276" s="10">
        <v>6499837</v>
      </c>
      <c r="G276" s="11">
        <f t="shared" si="5"/>
        <v>6377837</v>
      </c>
    </row>
    <row r="277" spans="2:7" s="2" customFormat="1" outlineLevel="2" x14ac:dyDescent="0.25">
      <c r="B277" s="7" t="s">
        <v>32</v>
      </c>
      <c r="C277" s="8">
        <v>860022137</v>
      </c>
      <c r="D277" s="9" t="s">
        <v>295</v>
      </c>
      <c r="E277" s="10">
        <v>591</v>
      </c>
      <c r="F277" s="10">
        <v>0</v>
      </c>
      <c r="G277" s="11">
        <f t="shared" si="5"/>
        <v>-591</v>
      </c>
    </row>
    <row r="278" spans="2:7" s="2" customFormat="1" outlineLevel="2" x14ac:dyDescent="0.25">
      <c r="B278" s="7" t="s">
        <v>32</v>
      </c>
      <c r="C278" s="8">
        <v>860026182</v>
      </c>
      <c r="D278" s="9" t="s">
        <v>40</v>
      </c>
      <c r="E278" s="10">
        <v>3582000</v>
      </c>
      <c r="F278" s="10">
        <v>3582000</v>
      </c>
      <c r="G278" s="11">
        <f t="shared" si="5"/>
        <v>0</v>
      </c>
    </row>
    <row r="279" spans="2:7" s="2" customFormat="1" outlineLevel="2" x14ac:dyDescent="0.25">
      <c r="B279" s="7" t="s">
        <v>32</v>
      </c>
      <c r="C279" s="8">
        <v>860037013</v>
      </c>
      <c r="D279" s="9" t="s">
        <v>221</v>
      </c>
      <c r="E279" s="10">
        <v>100</v>
      </c>
      <c r="F279" s="10">
        <v>0</v>
      </c>
      <c r="G279" s="11">
        <f t="shared" si="5"/>
        <v>-100</v>
      </c>
    </row>
    <row r="280" spans="2:7" s="2" customFormat="1" outlineLevel="2" x14ac:dyDescent="0.25">
      <c r="B280" s="7" t="s">
        <v>32</v>
      </c>
      <c r="C280" s="8">
        <v>860503617</v>
      </c>
      <c r="D280" s="9" t="s">
        <v>286</v>
      </c>
      <c r="E280" s="10">
        <v>392365</v>
      </c>
      <c r="F280" s="10">
        <v>392365</v>
      </c>
      <c r="G280" s="11">
        <f t="shared" si="5"/>
        <v>0</v>
      </c>
    </row>
    <row r="281" spans="2:7" s="2" customFormat="1" outlineLevel="2" x14ac:dyDescent="0.25">
      <c r="B281" s="7" t="s">
        <v>32</v>
      </c>
      <c r="C281" s="8">
        <v>860524654</v>
      </c>
      <c r="D281" s="9" t="s">
        <v>43</v>
      </c>
      <c r="E281" s="10">
        <v>0</v>
      </c>
      <c r="F281" s="10">
        <v>11262198</v>
      </c>
      <c r="G281" s="11">
        <f t="shared" si="5"/>
        <v>11262198</v>
      </c>
    </row>
    <row r="282" spans="2:7" s="2" customFormat="1" outlineLevel="2" x14ac:dyDescent="0.25">
      <c r="B282" s="7" t="s">
        <v>32</v>
      </c>
      <c r="C282" s="8">
        <v>890903407</v>
      </c>
      <c r="D282" s="9" t="s">
        <v>44</v>
      </c>
      <c r="E282" s="10">
        <v>324798</v>
      </c>
      <c r="F282" s="10">
        <v>6526789</v>
      </c>
      <c r="G282" s="11">
        <f t="shared" si="5"/>
        <v>6201991</v>
      </c>
    </row>
    <row r="283" spans="2:7" s="2" customFormat="1" ht="15.75" outlineLevel="2" thickBot="1" x14ac:dyDescent="0.3">
      <c r="B283" s="7" t="s">
        <v>32</v>
      </c>
      <c r="C283" s="8">
        <v>890903790</v>
      </c>
      <c r="D283" s="9" t="s">
        <v>50</v>
      </c>
      <c r="E283" s="10">
        <v>1594286</v>
      </c>
      <c r="F283" s="10">
        <v>0</v>
      </c>
      <c r="G283" s="11">
        <f t="shared" si="5"/>
        <v>-1594286</v>
      </c>
    </row>
    <row r="284" spans="2:7" s="2" customFormat="1" ht="15.75" outlineLevel="1" thickBot="1" x14ac:dyDescent="0.3">
      <c r="B284" s="36" t="s">
        <v>199</v>
      </c>
      <c r="C284" s="106"/>
      <c r="D284" s="106"/>
      <c r="E284" s="32">
        <f>SUBTOTAL(9,E270:E283)</f>
        <v>48724455</v>
      </c>
      <c r="F284" s="32">
        <f>SUBTOTAL(9,F270:F283)</f>
        <v>83971776.299999997</v>
      </c>
      <c r="G284" s="33">
        <f>SUBTOTAL(9,G270:G283)</f>
        <v>35247321.299999997</v>
      </c>
    </row>
    <row r="285" spans="2:7" s="2" customFormat="1" outlineLevel="2" x14ac:dyDescent="0.25">
      <c r="B285" s="7" t="s">
        <v>33</v>
      </c>
      <c r="C285" s="8">
        <v>800112806</v>
      </c>
      <c r="D285" s="9" t="s">
        <v>232</v>
      </c>
      <c r="E285" s="10">
        <v>1530281</v>
      </c>
      <c r="F285" s="10">
        <v>0</v>
      </c>
      <c r="G285" s="11">
        <f t="shared" si="5"/>
        <v>-1530281</v>
      </c>
    </row>
    <row r="286" spans="2:7" s="2" customFormat="1" outlineLevel="2" x14ac:dyDescent="0.25">
      <c r="B286" s="7" t="s">
        <v>33</v>
      </c>
      <c r="C286" s="8">
        <v>800113949</v>
      </c>
      <c r="D286" s="9" t="s">
        <v>298</v>
      </c>
      <c r="E286" s="10">
        <v>595731</v>
      </c>
      <c r="F286" s="10">
        <v>595731</v>
      </c>
      <c r="G286" s="11">
        <f t="shared" si="5"/>
        <v>0</v>
      </c>
    </row>
    <row r="287" spans="2:7" s="2" customFormat="1" outlineLevel="2" x14ac:dyDescent="0.25">
      <c r="B287" s="7" t="s">
        <v>33</v>
      </c>
      <c r="C287" s="8">
        <v>800140951</v>
      </c>
      <c r="D287" s="9" t="s">
        <v>228</v>
      </c>
      <c r="E287" s="10">
        <v>2802784</v>
      </c>
      <c r="F287" s="10">
        <v>2802784</v>
      </c>
      <c r="G287" s="11">
        <f t="shared" si="5"/>
        <v>0</v>
      </c>
    </row>
    <row r="288" spans="2:7" s="2" customFormat="1" outlineLevel="2" x14ac:dyDescent="0.25">
      <c r="B288" s="7" t="s">
        <v>33</v>
      </c>
      <c r="C288" s="8">
        <v>800215546</v>
      </c>
      <c r="D288" s="9" t="s">
        <v>172</v>
      </c>
      <c r="E288" s="10">
        <v>703575449</v>
      </c>
      <c r="F288" s="10">
        <v>703575449</v>
      </c>
      <c r="G288" s="11">
        <f t="shared" si="5"/>
        <v>0</v>
      </c>
    </row>
    <row r="289" spans="2:7" s="2" customFormat="1" outlineLevel="2" x14ac:dyDescent="0.25">
      <c r="B289" s="7" t="s">
        <v>33</v>
      </c>
      <c r="C289" s="8">
        <v>830032532</v>
      </c>
      <c r="D289" s="9" t="s">
        <v>134</v>
      </c>
      <c r="E289" s="10">
        <v>9971665</v>
      </c>
      <c r="F289" s="10">
        <v>9971665</v>
      </c>
      <c r="G289" s="11">
        <f t="shared" si="5"/>
        <v>0</v>
      </c>
    </row>
    <row r="290" spans="2:7" s="2" customFormat="1" outlineLevel="2" x14ac:dyDescent="0.25">
      <c r="B290" s="7" t="s">
        <v>33</v>
      </c>
      <c r="C290" s="8">
        <v>830039670</v>
      </c>
      <c r="D290" s="9" t="s">
        <v>135</v>
      </c>
      <c r="E290" s="10">
        <v>1609148</v>
      </c>
      <c r="F290" s="10">
        <v>0</v>
      </c>
      <c r="G290" s="11">
        <f t="shared" si="5"/>
        <v>-1609148</v>
      </c>
    </row>
    <row r="291" spans="2:7" s="2" customFormat="1" outlineLevel="2" x14ac:dyDescent="0.25">
      <c r="B291" s="7" t="s">
        <v>33</v>
      </c>
      <c r="C291" s="8">
        <v>830053105</v>
      </c>
      <c r="D291" s="9" t="s">
        <v>136</v>
      </c>
      <c r="E291" s="10">
        <v>413923959.36000001</v>
      </c>
      <c r="F291" s="10">
        <v>401900810.36000001</v>
      </c>
      <c r="G291" s="11">
        <f t="shared" si="5"/>
        <v>-12023149</v>
      </c>
    </row>
    <row r="292" spans="2:7" s="2" customFormat="1" outlineLevel="2" x14ac:dyDescent="0.25">
      <c r="B292" s="7" t="s">
        <v>33</v>
      </c>
      <c r="C292" s="8">
        <v>860070301</v>
      </c>
      <c r="D292" s="9" t="s">
        <v>292</v>
      </c>
      <c r="E292" s="10">
        <v>374642031.26999998</v>
      </c>
      <c r="F292" s="10">
        <v>59393566</v>
      </c>
      <c r="G292" s="11">
        <f t="shared" si="5"/>
        <v>-315248465.26999998</v>
      </c>
    </row>
    <row r="293" spans="2:7" s="2" customFormat="1" outlineLevel="2" x14ac:dyDescent="0.25">
      <c r="B293" s="7" t="s">
        <v>33</v>
      </c>
      <c r="C293" s="8">
        <v>860525148</v>
      </c>
      <c r="D293" s="9" t="s">
        <v>137</v>
      </c>
      <c r="E293" s="10">
        <v>3414330</v>
      </c>
      <c r="F293" s="10">
        <v>88900</v>
      </c>
      <c r="G293" s="11">
        <f t="shared" si="5"/>
        <v>-3325430</v>
      </c>
    </row>
    <row r="294" spans="2:7" s="2" customFormat="1" outlineLevel="2" x14ac:dyDescent="0.25">
      <c r="B294" s="7" t="s">
        <v>33</v>
      </c>
      <c r="C294" s="8">
        <v>899999061</v>
      </c>
      <c r="D294" s="9" t="s">
        <v>317</v>
      </c>
      <c r="E294" s="10">
        <v>1238333783.95</v>
      </c>
      <c r="F294" s="10">
        <v>1189823038</v>
      </c>
      <c r="G294" s="11">
        <f t="shared" si="5"/>
        <v>-48510745.950000048</v>
      </c>
    </row>
    <row r="295" spans="2:7" s="2" customFormat="1" outlineLevel="2" x14ac:dyDescent="0.25">
      <c r="B295" s="7" t="s">
        <v>33</v>
      </c>
      <c r="C295" s="8">
        <v>899999063</v>
      </c>
      <c r="D295" s="9" t="s">
        <v>156</v>
      </c>
      <c r="E295" s="10">
        <v>4208938</v>
      </c>
      <c r="F295" s="10">
        <v>2255815</v>
      </c>
      <c r="G295" s="11">
        <f t="shared" si="5"/>
        <v>-1953123</v>
      </c>
    </row>
    <row r="296" spans="2:7" s="2" customFormat="1" outlineLevel="2" x14ac:dyDescent="0.25">
      <c r="B296" s="7" t="s">
        <v>33</v>
      </c>
      <c r="C296" s="8">
        <v>899999068</v>
      </c>
      <c r="D296" s="9" t="s">
        <v>138</v>
      </c>
      <c r="E296" s="10">
        <v>292300</v>
      </c>
      <c r="F296" s="10">
        <v>0</v>
      </c>
      <c r="G296" s="11">
        <f t="shared" si="5"/>
        <v>-292300</v>
      </c>
    </row>
    <row r="297" spans="2:7" s="2" customFormat="1" outlineLevel="2" x14ac:dyDescent="0.25">
      <c r="B297" s="7" t="s">
        <v>33</v>
      </c>
      <c r="C297" s="8">
        <v>900336524</v>
      </c>
      <c r="D297" s="9" t="s">
        <v>229</v>
      </c>
      <c r="E297" s="10">
        <v>25804749.850000001</v>
      </c>
      <c r="F297" s="10">
        <v>171885960.44999999</v>
      </c>
      <c r="G297" s="11">
        <f t="shared" si="5"/>
        <v>146081210.59999999</v>
      </c>
    </row>
    <row r="298" spans="2:7" s="2" customFormat="1" outlineLevel="2" x14ac:dyDescent="0.25">
      <c r="B298" s="7" t="s">
        <v>33</v>
      </c>
      <c r="C298" s="8">
        <v>900486439</v>
      </c>
      <c r="D298" s="9" t="s">
        <v>254</v>
      </c>
      <c r="E298" s="10">
        <v>9097715</v>
      </c>
      <c r="F298" s="10">
        <v>9097715</v>
      </c>
      <c r="G298" s="11">
        <f t="shared" si="5"/>
        <v>0</v>
      </c>
    </row>
    <row r="299" spans="2:7" s="2" customFormat="1" outlineLevel="2" x14ac:dyDescent="0.25">
      <c r="B299" s="7" t="s">
        <v>33</v>
      </c>
      <c r="C299" s="8">
        <v>901361596</v>
      </c>
      <c r="D299" s="9" t="s">
        <v>251</v>
      </c>
      <c r="E299" s="10">
        <v>130480329.34</v>
      </c>
      <c r="F299" s="10">
        <v>81175662.310000002</v>
      </c>
      <c r="G299" s="11">
        <f t="shared" si="5"/>
        <v>-49304667.030000001</v>
      </c>
    </row>
    <row r="300" spans="2:7" s="2" customFormat="1" outlineLevel="2" x14ac:dyDescent="0.25">
      <c r="B300" s="7" t="s">
        <v>33</v>
      </c>
      <c r="C300" s="8">
        <v>901433263</v>
      </c>
      <c r="D300" s="9" t="s">
        <v>258</v>
      </c>
      <c r="E300" s="10">
        <v>984023</v>
      </c>
      <c r="F300" s="10">
        <v>0</v>
      </c>
      <c r="G300" s="11">
        <f t="shared" si="5"/>
        <v>-984023</v>
      </c>
    </row>
    <row r="301" spans="2:7" s="2" customFormat="1" outlineLevel="2" x14ac:dyDescent="0.25">
      <c r="B301" s="7" t="s">
        <v>33</v>
      </c>
      <c r="C301" s="8">
        <v>901440176</v>
      </c>
      <c r="D301" s="9" t="s">
        <v>282</v>
      </c>
      <c r="E301" s="10">
        <v>140074188.97</v>
      </c>
      <c r="F301" s="10">
        <v>133079892.97</v>
      </c>
      <c r="G301" s="11">
        <f t="shared" si="5"/>
        <v>-6994296</v>
      </c>
    </row>
    <row r="302" spans="2:7" s="2" customFormat="1" outlineLevel="2" x14ac:dyDescent="0.25">
      <c r="B302" s="7" t="s">
        <v>33</v>
      </c>
      <c r="C302" s="8">
        <v>901495943</v>
      </c>
      <c r="D302" s="9" t="s">
        <v>276</v>
      </c>
      <c r="E302" s="10">
        <v>56405596</v>
      </c>
      <c r="F302" s="10">
        <v>47280840</v>
      </c>
      <c r="G302" s="11">
        <f t="shared" si="5"/>
        <v>-9124756</v>
      </c>
    </row>
    <row r="303" spans="2:7" s="2" customFormat="1" outlineLevel="2" x14ac:dyDescent="0.25">
      <c r="B303" s="7" t="s">
        <v>33</v>
      </c>
      <c r="C303" s="8">
        <v>901540734</v>
      </c>
      <c r="D303" s="9" t="s">
        <v>299</v>
      </c>
      <c r="E303" s="10">
        <v>534490</v>
      </c>
      <c r="F303" s="10">
        <v>0</v>
      </c>
      <c r="G303" s="11">
        <f t="shared" si="5"/>
        <v>-534490</v>
      </c>
    </row>
    <row r="304" spans="2:7" s="2" customFormat="1" outlineLevel="2" x14ac:dyDescent="0.25">
      <c r="B304" s="7" t="s">
        <v>33</v>
      </c>
      <c r="C304" s="8">
        <v>901540992</v>
      </c>
      <c r="D304" s="9" t="s">
        <v>284</v>
      </c>
      <c r="E304" s="10">
        <v>171610110.13</v>
      </c>
      <c r="F304" s="10">
        <v>157133375</v>
      </c>
      <c r="G304" s="11">
        <f t="shared" si="5"/>
        <v>-14476735.129999995</v>
      </c>
    </row>
    <row r="305" spans="2:7" s="2" customFormat="1" outlineLevel="2" x14ac:dyDescent="0.25">
      <c r="B305" s="7" t="s">
        <v>33</v>
      </c>
      <c r="C305" s="8">
        <v>901541021</v>
      </c>
      <c r="D305" s="9" t="s">
        <v>303</v>
      </c>
      <c r="E305" s="10">
        <v>90000</v>
      </c>
      <c r="F305" s="10">
        <v>635340</v>
      </c>
      <c r="G305" s="11">
        <f t="shared" si="5"/>
        <v>545340</v>
      </c>
    </row>
    <row r="306" spans="2:7" s="2" customFormat="1" outlineLevel="2" x14ac:dyDescent="0.25">
      <c r="B306" s="7" t="s">
        <v>33</v>
      </c>
      <c r="C306" s="8">
        <v>901541302</v>
      </c>
      <c r="D306" s="9" t="s">
        <v>283</v>
      </c>
      <c r="E306" s="10">
        <v>25980447.129999999</v>
      </c>
      <c r="F306" s="10">
        <v>28713122</v>
      </c>
      <c r="G306" s="11">
        <f t="shared" si="5"/>
        <v>2732674.870000001</v>
      </c>
    </row>
    <row r="307" spans="2:7" s="2" customFormat="1" ht="15.75" outlineLevel="2" thickBot="1" x14ac:dyDescent="0.3">
      <c r="B307" s="7" t="s">
        <v>33</v>
      </c>
      <c r="C307" s="8">
        <v>901682277</v>
      </c>
      <c r="D307" s="9" t="s">
        <v>276</v>
      </c>
      <c r="E307" s="10">
        <v>0</v>
      </c>
      <c r="F307" s="10">
        <v>912933733</v>
      </c>
      <c r="G307" s="11">
        <f t="shared" si="5"/>
        <v>912933733</v>
      </c>
    </row>
    <row r="308" spans="2:7" s="2" customFormat="1" ht="15.75" outlineLevel="1" thickBot="1" x14ac:dyDescent="0.3">
      <c r="B308" s="36" t="s">
        <v>200</v>
      </c>
      <c r="C308" s="106"/>
      <c r="D308" s="106"/>
      <c r="E308" s="32">
        <f>SUBTOTAL(9,E285:E307)</f>
        <v>3315962050</v>
      </c>
      <c r="F308" s="32">
        <f>SUBTOTAL(9,F285:F307)</f>
        <v>3912343399.0899997</v>
      </c>
      <c r="G308" s="33">
        <f>SUBTOTAL(9,G285:G307)</f>
        <v>596381349.08999991</v>
      </c>
    </row>
    <row r="309" spans="2:7" s="2" customFormat="1" ht="15.75" outlineLevel="2" thickBot="1" x14ac:dyDescent="0.3">
      <c r="B309" s="7" t="s">
        <v>34</v>
      </c>
      <c r="C309" s="8">
        <v>800246953</v>
      </c>
      <c r="D309" s="9" t="s">
        <v>177</v>
      </c>
      <c r="E309" s="10">
        <v>10391189868</v>
      </c>
      <c r="F309" s="10">
        <v>8572694951</v>
      </c>
      <c r="G309" s="11">
        <f t="shared" si="5"/>
        <v>-1818494917</v>
      </c>
    </row>
    <row r="310" spans="2:7" s="2" customFormat="1" ht="15.75" outlineLevel="1" thickBot="1" x14ac:dyDescent="0.3">
      <c r="B310" s="36" t="s">
        <v>201</v>
      </c>
      <c r="C310" s="106"/>
      <c r="D310" s="106"/>
      <c r="E310" s="32">
        <f>SUBTOTAL(9,E309:E309)</f>
        <v>10391189868</v>
      </c>
      <c r="F310" s="32">
        <f>SUBTOTAL(9,F309:F309)</f>
        <v>8572694951</v>
      </c>
      <c r="G310" s="33">
        <f>SUBTOTAL(9,G309:G309)</f>
        <v>-1818494917</v>
      </c>
    </row>
    <row r="311" spans="2:7" s="2" customFormat="1" outlineLevel="2" x14ac:dyDescent="0.25">
      <c r="B311" s="7" t="s">
        <v>35</v>
      </c>
      <c r="C311" s="8">
        <v>5964653</v>
      </c>
      <c r="D311" s="9" t="s">
        <v>326</v>
      </c>
      <c r="E311" s="10">
        <v>0</v>
      </c>
      <c r="F311" s="10">
        <v>372649</v>
      </c>
      <c r="G311" s="11">
        <f t="shared" si="5"/>
        <v>372649</v>
      </c>
    </row>
    <row r="312" spans="2:7" s="2" customFormat="1" outlineLevel="2" x14ac:dyDescent="0.25">
      <c r="B312" s="7" t="s">
        <v>35</v>
      </c>
      <c r="C312" s="8">
        <v>800088702</v>
      </c>
      <c r="D312" s="9" t="s">
        <v>53</v>
      </c>
      <c r="E312" s="10">
        <v>1031336987.6900001</v>
      </c>
      <c r="F312" s="10">
        <v>840035981.25</v>
      </c>
      <c r="G312" s="11">
        <f t="shared" si="5"/>
        <v>-191301006.44000006</v>
      </c>
    </row>
    <row r="313" spans="2:7" s="2" customFormat="1" outlineLevel="2" x14ac:dyDescent="0.25">
      <c r="B313" s="7" t="s">
        <v>35</v>
      </c>
      <c r="C313" s="8">
        <v>800130907</v>
      </c>
      <c r="D313" s="9" t="s">
        <v>255</v>
      </c>
      <c r="E313" s="10">
        <v>1856579985.27</v>
      </c>
      <c r="F313" s="10">
        <v>1311039030.8199999</v>
      </c>
      <c r="G313" s="11">
        <f t="shared" si="5"/>
        <v>-545540954.45000005</v>
      </c>
    </row>
    <row r="314" spans="2:7" s="2" customFormat="1" outlineLevel="2" x14ac:dyDescent="0.25">
      <c r="B314" s="7" t="s">
        <v>35</v>
      </c>
      <c r="C314" s="8">
        <v>800249241</v>
      </c>
      <c r="D314" s="9" t="s">
        <v>55</v>
      </c>
      <c r="E314" s="10">
        <v>257560078.69999999</v>
      </c>
      <c r="F314" s="10">
        <v>257560078.69999999</v>
      </c>
      <c r="G314" s="11">
        <f t="shared" si="5"/>
        <v>0</v>
      </c>
    </row>
    <row r="315" spans="2:7" s="2" customFormat="1" outlineLevel="2" x14ac:dyDescent="0.25">
      <c r="B315" s="7" t="s">
        <v>35</v>
      </c>
      <c r="C315" s="8">
        <v>800251440</v>
      </c>
      <c r="D315" s="9" t="s">
        <v>57</v>
      </c>
      <c r="E315" s="10">
        <v>1379879099.8199999</v>
      </c>
      <c r="F315" s="10">
        <v>1236208538.4399998</v>
      </c>
      <c r="G315" s="11">
        <f t="shared" si="5"/>
        <v>-143670561.38000011</v>
      </c>
    </row>
    <row r="316" spans="2:7" s="2" customFormat="1" outlineLevel="2" x14ac:dyDescent="0.25">
      <c r="B316" s="7" t="s">
        <v>35</v>
      </c>
      <c r="C316" s="8">
        <v>805001157</v>
      </c>
      <c r="D316" s="9" t="s">
        <v>60</v>
      </c>
      <c r="E316" s="10">
        <v>9705941</v>
      </c>
      <c r="F316" s="10">
        <v>9572112</v>
      </c>
      <c r="G316" s="11">
        <f t="shared" si="5"/>
        <v>-133829</v>
      </c>
    </row>
    <row r="317" spans="2:7" s="2" customFormat="1" outlineLevel="2" x14ac:dyDescent="0.25">
      <c r="B317" s="7" t="s">
        <v>35</v>
      </c>
      <c r="C317" s="8">
        <v>806008394</v>
      </c>
      <c r="D317" s="9" t="s">
        <v>61</v>
      </c>
      <c r="E317" s="10">
        <v>1006452153.25</v>
      </c>
      <c r="F317" s="10">
        <v>892577879.26999998</v>
      </c>
      <c r="G317" s="11">
        <f t="shared" si="5"/>
        <v>-113874273.98000002</v>
      </c>
    </row>
    <row r="318" spans="2:7" s="2" customFormat="1" outlineLevel="2" x14ac:dyDescent="0.25">
      <c r="B318" s="7" t="s">
        <v>35</v>
      </c>
      <c r="C318" s="8">
        <v>809008362</v>
      </c>
      <c r="D318" s="9" t="s">
        <v>139</v>
      </c>
      <c r="E318" s="10">
        <v>183330790.88999999</v>
      </c>
      <c r="F318" s="10">
        <v>375427882</v>
      </c>
      <c r="G318" s="11">
        <f t="shared" si="5"/>
        <v>192097091.11000001</v>
      </c>
    </row>
    <row r="319" spans="2:7" s="2" customFormat="1" outlineLevel="2" x14ac:dyDescent="0.25">
      <c r="B319" s="7" t="s">
        <v>35</v>
      </c>
      <c r="C319" s="8">
        <v>814000337</v>
      </c>
      <c r="D319" s="9" t="s">
        <v>62</v>
      </c>
      <c r="E319" s="10">
        <v>266594488</v>
      </c>
      <c r="F319" s="10">
        <v>266594488</v>
      </c>
      <c r="G319" s="11">
        <f t="shared" si="5"/>
        <v>0</v>
      </c>
    </row>
    <row r="320" spans="2:7" s="2" customFormat="1" outlineLevel="2" x14ac:dyDescent="0.25">
      <c r="B320" s="7" t="s">
        <v>35</v>
      </c>
      <c r="C320" s="8">
        <v>817000248</v>
      </c>
      <c r="D320" s="9" t="s">
        <v>63</v>
      </c>
      <c r="E320" s="10">
        <v>271042296</v>
      </c>
      <c r="F320" s="10">
        <v>271042296</v>
      </c>
      <c r="G320" s="11">
        <f t="shared" si="5"/>
        <v>0</v>
      </c>
    </row>
    <row r="321" spans="2:7" s="2" customFormat="1" outlineLevel="2" x14ac:dyDescent="0.25">
      <c r="B321" s="7" t="s">
        <v>35</v>
      </c>
      <c r="C321" s="8">
        <v>817001773</v>
      </c>
      <c r="D321" s="9" t="s">
        <v>141</v>
      </c>
      <c r="E321" s="10">
        <v>138026452</v>
      </c>
      <c r="F321" s="10">
        <v>319951677</v>
      </c>
      <c r="G321" s="11">
        <f t="shared" si="5"/>
        <v>181925225</v>
      </c>
    </row>
    <row r="322" spans="2:7" s="2" customFormat="1" outlineLevel="2" x14ac:dyDescent="0.25">
      <c r="B322" s="7" t="s">
        <v>35</v>
      </c>
      <c r="C322" s="8">
        <v>824001398</v>
      </c>
      <c r="D322" s="9" t="s">
        <v>142</v>
      </c>
      <c r="E322" s="10">
        <v>79726742</v>
      </c>
      <c r="F322" s="10">
        <v>132056041</v>
      </c>
      <c r="G322" s="11">
        <f t="shared" si="5"/>
        <v>52329299</v>
      </c>
    </row>
    <row r="323" spans="2:7" s="2" customFormat="1" outlineLevel="2" x14ac:dyDescent="0.25">
      <c r="B323" s="7" t="s">
        <v>35</v>
      </c>
      <c r="C323" s="8">
        <v>830003564</v>
      </c>
      <c r="D323" s="9" t="s">
        <v>65</v>
      </c>
      <c r="E323" s="10">
        <v>2330185076.5400004</v>
      </c>
      <c r="F323" s="10">
        <v>4179622394.8299994</v>
      </c>
      <c r="G323" s="11">
        <f t="shared" ref="G323:G345" si="6">+F323-E323</f>
        <v>1849437318.289999</v>
      </c>
    </row>
    <row r="324" spans="2:7" s="2" customFormat="1" outlineLevel="2" x14ac:dyDescent="0.25">
      <c r="B324" s="7" t="s">
        <v>35</v>
      </c>
      <c r="C324" s="8">
        <v>830113831</v>
      </c>
      <c r="D324" s="9" t="s">
        <v>68</v>
      </c>
      <c r="E324" s="10">
        <v>416961554.03999996</v>
      </c>
      <c r="F324" s="10">
        <v>456078428.15999997</v>
      </c>
      <c r="G324" s="11">
        <f t="shared" si="6"/>
        <v>39116874.120000005</v>
      </c>
    </row>
    <row r="325" spans="2:7" s="2" customFormat="1" outlineLevel="2" x14ac:dyDescent="0.25">
      <c r="B325" s="7" t="s">
        <v>35</v>
      </c>
      <c r="C325" s="8">
        <v>832000760</v>
      </c>
      <c r="D325" s="9" t="s">
        <v>69</v>
      </c>
      <c r="E325" s="10">
        <v>1603638825</v>
      </c>
      <c r="F325" s="10">
        <v>0</v>
      </c>
      <c r="G325" s="11">
        <f t="shared" si="6"/>
        <v>-1603638825</v>
      </c>
    </row>
    <row r="326" spans="2:7" s="2" customFormat="1" outlineLevel="2" x14ac:dyDescent="0.25">
      <c r="B326" s="7" t="s">
        <v>35</v>
      </c>
      <c r="C326" s="8">
        <v>837000084</v>
      </c>
      <c r="D326" s="9" t="s">
        <v>143</v>
      </c>
      <c r="E326" s="10">
        <v>177592356.81</v>
      </c>
      <c r="F326" s="10">
        <v>243646162.46000001</v>
      </c>
      <c r="G326" s="11">
        <f t="shared" si="6"/>
        <v>66053805.650000006</v>
      </c>
    </row>
    <row r="327" spans="2:7" s="2" customFormat="1" outlineLevel="2" x14ac:dyDescent="0.25">
      <c r="B327" s="7" t="s">
        <v>35</v>
      </c>
      <c r="C327" s="8">
        <v>839000495</v>
      </c>
      <c r="D327" s="9" t="s">
        <v>144</v>
      </c>
      <c r="E327" s="10">
        <v>3878656.5</v>
      </c>
      <c r="F327" s="10">
        <v>9164396</v>
      </c>
      <c r="G327" s="11">
        <f t="shared" si="6"/>
        <v>5285739.5</v>
      </c>
    </row>
    <row r="328" spans="2:7" s="2" customFormat="1" outlineLevel="2" x14ac:dyDescent="0.25">
      <c r="B328" s="7" t="s">
        <v>35</v>
      </c>
      <c r="C328" s="8">
        <v>860066942</v>
      </c>
      <c r="D328" s="9" t="s">
        <v>70</v>
      </c>
      <c r="E328" s="10">
        <v>1134276624.8699999</v>
      </c>
      <c r="F328" s="10">
        <v>879680547.82999992</v>
      </c>
      <c r="G328" s="11">
        <f t="shared" si="6"/>
        <v>-254596077.03999996</v>
      </c>
    </row>
    <row r="329" spans="2:7" s="2" customFormat="1" outlineLevel="2" x14ac:dyDescent="0.25">
      <c r="B329" s="7" t="s">
        <v>35</v>
      </c>
      <c r="C329" s="8">
        <v>890102044</v>
      </c>
      <c r="D329" s="9" t="s">
        <v>71</v>
      </c>
      <c r="E329" s="10">
        <v>853442964.04000008</v>
      </c>
      <c r="F329" s="10">
        <v>301983543.39999998</v>
      </c>
      <c r="G329" s="11">
        <f t="shared" si="6"/>
        <v>-551459420.6400001</v>
      </c>
    </row>
    <row r="330" spans="2:7" s="2" customFormat="1" outlineLevel="2" x14ac:dyDescent="0.25">
      <c r="B330" s="7" t="s">
        <v>35</v>
      </c>
      <c r="C330" s="8">
        <v>890303093</v>
      </c>
      <c r="D330" s="9" t="s">
        <v>73</v>
      </c>
      <c r="E330" s="10">
        <v>5017346</v>
      </c>
      <c r="F330" s="10">
        <v>18408915</v>
      </c>
      <c r="G330" s="11">
        <f t="shared" si="6"/>
        <v>13391569</v>
      </c>
    </row>
    <row r="331" spans="2:7" s="2" customFormat="1" outlineLevel="2" x14ac:dyDescent="0.25">
      <c r="B331" s="7" t="s">
        <v>35</v>
      </c>
      <c r="C331" s="8">
        <v>890500675</v>
      </c>
      <c r="D331" s="9" t="s">
        <v>146</v>
      </c>
      <c r="E331" s="10">
        <v>35686216</v>
      </c>
      <c r="F331" s="10">
        <v>77629630</v>
      </c>
      <c r="G331" s="11">
        <f t="shared" si="6"/>
        <v>41943414</v>
      </c>
    </row>
    <row r="332" spans="2:7" s="2" customFormat="1" outlineLevel="2" x14ac:dyDescent="0.25">
      <c r="B332" s="7" t="s">
        <v>35</v>
      </c>
      <c r="C332" s="8">
        <v>891600091</v>
      </c>
      <c r="D332" s="9" t="s">
        <v>75</v>
      </c>
      <c r="E332" s="10">
        <v>263528411.99000001</v>
      </c>
      <c r="F332" s="10">
        <v>364351356</v>
      </c>
      <c r="G332" s="11">
        <f t="shared" si="6"/>
        <v>100822944.00999999</v>
      </c>
    </row>
    <row r="333" spans="2:7" s="2" customFormat="1" outlineLevel="2" x14ac:dyDescent="0.25">
      <c r="B333" s="7" t="s">
        <v>35</v>
      </c>
      <c r="C333" s="8">
        <v>891856000</v>
      </c>
      <c r="D333" s="9" t="s">
        <v>76</v>
      </c>
      <c r="E333" s="10">
        <v>908650525</v>
      </c>
      <c r="F333" s="10">
        <v>1374749775.6199999</v>
      </c>
      <c r="G333" s="11">
        <f t="shared" si="6"/>
        <v>466099250.61999989</v>
      </c>
    </row>
    <row r="334" spans="2:7" s="2" customFormat="1" outlineLevel="2" x14ac:dyDescent="0.25">
      <c r="B334" s="7" t="s">
        <v>35</v>
      </c>
      <c r="C334" s="8">
        <v>900156264</v>
      </c>
      <c r="D334" s="9" t="s">
        <v>77</v>
      </c>
      <c r="E334" s="10">
        <v>2192680368.4900002</v>
      </c>
      <c r="F334" s="10">
        <v>4870699693.3800001</v>
      </c>
      <c r="G334" s="11">
        <f t="shared" si="6"/>
        <v>2678019324.8899999</v>
      </c>
    </row>
    <row r="335" spans="2:7" s="2" customFormat="1" outlineLevel="2" x14ac:dyDescent="0.25">
      <c r="B335" s="7" t="s">
        <v>35</v>
      </c>
      <c r="C335" s="8">
        <v>900226715</v>
      </c>
      <c r="D335" s="9" t="s">
        <v>78</v>
      </c>
      <c r="E335" s="10">
        <v>5255862643.7700005</v>
      </c>
      <c r="F335" s="10">
        <v>7784532214.7000008</v>
      </c>
      <c r="G335" s="11">
        <f t="shared" si="6"/>
        <v>2528669570.9300003</v>
      </c>
    </row>
    <row r="336" spans="2:7" s="2" customFormat="1" outlineLevel="2" x14ac:dyDescent="0.25">
      <c r="B336" s="7" t="s">
        <v>35</v>
      </c>
      <c r="C336" s="8">
        <v>900298372</v>
      </c>
      <c r="D336" s="9" t="s">
        <v>245</v>
      </c>
      <c r="E336" s="10">
        <v>22083908604.369995</v>
      </c>
      <c r="F336" s="10">
        <v>24431150209.630001</v>
      </c>
      <c r="G336" s="11">
        <f t="shared" si="6"/>
        <v>2347241605.260006</v>
      </c>
    </row>
    <row r="337" spans="2:8" s="2" customFormat="1" outlineLevel="2" x14ac:dyDescent="0.25">
      <c r="B337" s="7" t="s">
        <v>35</v>
      </c>
      <c r="C337" s="8">
        <v>900604350</v>
      </c>
      <c r="D337" s="9" t="s">
        <v>279</v>
      </c>
      <c r="E337" s="10">
        <v>551207131.60000002</v>
      </c>
      <c r="F337" s="10">
        <v>649758376.20000005</v>
      </c>
      <c r="G337" s="11">
        <f t="shared" si="6"/>
        <v>98551244.600000024</v>
      </c>
    </row>
    <row r="338" spans="2:8" s="2" customFormat="1" outlineLevel="2" x14ac:dyDescent="0.25">
      <c r="B338" s="7" t="s">
        <v>35</v>
      </c>
      <c r="C338" s="8">
        <v>900914254</v>
      </c>
      <c r="D338" s="9" t="s">
        <v>252</v>
      </c>
      <c r="E338" s="10">
        <v>2792390</v>
      </c>
      <c r="F338" s="10">
        <v>2071968.5</v>
      </c>
      <c r="G338" s="11">
        <f t="shared" si="6"/>
        <v>-720421.5</v>
      </c>
    </row>
    <row r="339" spans="2:8" s="2" customFormat="1" outlineLevel="2" x14ac:dyDescent="0.25">
      <c r="B339" s="7" t="s">
        <v>35</v>
      </c>
      <c r="C339" s="8">
        <v>900935126</v>
      </c>
      <c r="D339" s="9" t="s">
        <v>151</v>
      </c>
      <c r="E339" s="10">
        <v>1546278152.8899999</v>
      </c>
      <c r="F339" s="10">
        <v>394566369</v>
      </c>
      <c r="G339" s="11">
        <f t="shared" si="6"/>
        <v>-1151711783.8899999</v>
      </c>
    </row>
    <row r="340" spans="2:8" s="2" customFormat="1" outlineLevel="2" x14ac:dyDescent="0.25">
      <c r="B340" s="7" t="s">
        <v>35</v>
      </c>
      <c r="C340" s="8">
        <v>901021565</v>
      </c>
      <c r="D340" s="9" t="s">
        <v>296</v>
      </c>
      <c r="E340" s="10">
        <v>1151070692.8899999</v>
      </c>
      <c r="F340" s="10">
        <v>1306646731</v>
      </c>
      <c r="G340" s="11">
        <f t="shared" si="6"/>
        <v>155576038.11000013</v>
      </c>
    </row>
    <row r="341" spans="2:8" s="2" customFormat="1" outlineLevel="2" x14ac:dyDescent="0.25">
      <c r="B341" s="7" t="s">
        <v>35</v>
      </c>
      <c r="C341" s="8">
        <v>901093846</v>
      </c>
      <c r="D341" s="9" t="s">
        <v>152</v>
      </c>
      <c r="E341" s="10">
        <v>1769577295.9900002</v>
      </c>
      <c r="F341" s="10">
        <v>0</v>
      </c>
      <c r="G341" s="11">
        <f t="shared" si="6"/>
        <v>-1769577295.9900002</v>
      </c>
    </row>
    <row r="342" spans="2:8" s="2" customFormat="1" outlineLevel="2" x14ac:dyDescent="0.25">
      <c r="B342" s="7" t="s">
        <v>35</v>
      </c>
      <c r="C342" s="8">
        <v>901543211</v>
      </c>
      <c r="D342" s="9" t="s">
        <v>300</v>
      </c>
      <c r="E342" s="10">
        <v>190179621.68000001</v>
      </c>
      <c r="F342" s="10">
        <v>1595234153.1400001</v>
      </c>
      <c r="G342" s="11">
        <f t="shared" si="6"/>
        <v>1405054531.46</v>
      </c>
    </row>
    <row r="343" spans="2:8" s="2" customFormat="1" outlineLevel="2" x14ac:dyDescent="0.25">
      <c r="B343" s="7" t="s">
        <v>35</v>
      </c>
      <c r="C343" s="8">
        <v>901543761</v>
      </c>
      <c r="D343" s="9" t="s">
        <v>287</v>
      </c>
      <c r="E343" s="10">
        <v>25686158</v>
      </c>
      <c r="F343" s="10">
        <v>153219833</v>
      </c>
      <c r="G343" s="11">
        <f t="shared" si="6"/>
        <v>127533675</v>
      </c>
    </row>
    <row r="344" spans="2:8" s="2" customFormat="1" outlineLevel="2" x14ac:dyDescent="0.25">
      <c r="B344" s="7" t="s">
        <v>35</v>
      </c>
      <c r="C344" s="8">
        <v>1074831762</v>
      </c>
      <c r="D344" s="9" t="s">
        <v>327</v>
      </c>
      <c r="E344" s="10">
        <v>0</v>
      </c>
      <c r="F344" s="10">
        <v>59719.5</v>
      </c>
      <c r="G344" s="11">
        <f t="shared" si="6"/>
        <v>59719.5</v>
      </c>
    </row>
    <row r="345" spans="2:8" s="2" customFormat="1" ht="15.75" outlineLevel="2" thickBot="1" x14ac:dyDescent="0.3">
      <c r="B345" s="7" t="s">
        <v>35</v>
      </c>
      <c r="C345" s="8">
        <v>2024012802</v>
      </c>
      <c r="D345" s="9" t="s">
        <v>328</v>
      </c>
      <c r="E345" s="10">
        <v>0</v>
      </c>
      <c r="F345" s="10">
        <v>259213</v>
      </c>
      <c r="G345" s="11">
        <f t="shared" si="6"/>
        <v>259213</v>
      </c>
    </row>
    <row r="346" spans="2:8" s="2" customFormat="1" ht="15.75" outlineLevel="1" thickBot="1" x14ac:dyDescent="0.3">
      <c r="B346" s="36" t="s">
        <v>202</v>
      </c>
      <c r="C346" s="106"/>
      <c r="D346" s="106"/>
      <c r="E346" s="32">
        <f>SUBTOTAL(9,E311:E345)</f>
        <v>48982336631.089989</v>
      </c>
      <c r="F346" s="32">
        <f>SUBTOTAL(9,F311:F345)</f>
        <v>55005952283.830002</v>
      </c>
      <c r="G346" s="33">
        <f>SUBTOTAL(9,G311:G345)</f>
        <v>6023615652.7400064</v>
      </c>
    </row>
    <row r="347" spans="2:8" s="2" customFormat="1" ht="15.75" thickBot="1" x14ac:dyDescent="0.3">
      <c r="B347" s="36" t="s">
        <v>236</v>
      </c>
      <c r="C347" s="106"/>
      <c r="D347" s="106"/>
      <c r="E347" s="32">
        <f>SUBTOTAL(9,E6:E345)</f>
        <v>214254068547.96008</v>
      </c>
      <c r="F347" s="32">
        <f>SUBTOTAL(9,F6:F345)</f>
        <v>224787781377.00003</v>
      </c>
      <c r="G347" s="33">
        <f>SUBTOTAL(9,G6:G345)</f>
        <v>10533712829.040016</v>
      </c>
      <c r="H347" s="107"/>
    </row>
    <row r="348" spans="2:8" s="2" customFormat="1" ht="15.75" thickBot="1" x14ac:dyDescent="0.3">
      <c r="B348" s="95"/>
      <c r="C348" s="96"/>
      <c r="D348" s="95"/>
      <c r="E348" s="97"/>
      <c r="F348" s="97"/>
      <c r="G348" s="97"/>
    </row>
    <row r="349" spans="2:8" s="2" customFormat="1" ht="15.75" thickBot="1" x14ac:dyDescent="0.3">
      <c r="B349" s="103" t="s">
        <v>285</v>
      </c>
      <c r="C349" s="104"/>
      <c r="D349" s="105"/>
      <c r="E349" s="32">
        <v>7652986264.7199993</v>
      </c>
      <c r="F349" s="32">
        <v>6951029805.5</v>
      </c>
      <c r="G349" s="33">
        <f t="shared" ref="G349:G351" si="7">+F349-E349</f>
        <v>-701956459.21999931</v>
      </c>
    </row>
    <row r="350" spans="2:8" s="2" customFormat="1" ht="10.5" customHeight="1" thickBot="1" x14ac:dyDescent="0.3">
      <c r="B350" s="4"/>
      <c r="C350" s="5"/>
      <c r="D350" s="4"/>
      <c r="E350" s="6"/>
      <c r="F350" s="6"/>
      <c r="G350" s="33"/>
    </row>
    <row r="351" spans="2:8" s="2" customFormat="1" ht="15.75" thickBot="1" x14ac:dyDescent="0.3">
      <c r="B351" s="34" t="s">
        <v>267</v>
      </c>
      <c r="C351" s="30"/>
      <c r="D351" s="30"/>
      <c r="E351" s="31">
        <f>+E349+E347</f>
        <v>221907054812.68008</v>
      </c>
      <c r="F351" s="31">
        <f>+F349+F347</f>
        <v>231738811182.50003</v>
      </c>
      <c r="G351" s="33">
        <f t="shared" si="7"/>
        <v>9831756369.8199463</v>
      </c>
    </row>
    <row r="352" spans="2:8" s="2" customFormat="1" x14ac:dyDescent="0.25">
      <c r="B352" s="4"/>
      <c r="C352" s="5"/>
      <c r="D352" s="4"/>
      <c r="E352" s="6"/>
      <c r="F352" s="6"/>
      <c r="G352" s="6"/>
    </row>
    <row r="353" spans="2:3" x14ac:dyDescent="0.25">
      <c r="B353" s="102" t="s">
        <v>239</v>
      </c>
      <c r="C353" s="102"/>
    </row>
    <row r="354" spans="2:3" x14ac:dyDescent="0.25">
      <c r="B354" s="27" t="s">
        <v>238</v>
      </c>
      <c r="C354" s="28"/>
    </row>
    <row r="355" spans="2:3" x14ac:dyDescent="0.25">
      <c r="B355" s="27" t="s">
        <v>212</v>
      </c>
      <c r="C355" s="28"/>
    </row>
    <row r="356" spans="2:3" x14ac:dyDescent="0.25">
      <c r="B356" s="27"/>
      <c r="C356" s="28"/>
    </row>
    <row r="357" spans="2:3" x14ac:dyDescent="0.25">
      <c r="B357" s="27"/>
      <c r="C357" s="28"/>
    </row>
    <row r="358" spans="2:3" x14ac:dyDescent="0.25">
      <c r="B358" s="29" t="s">
        <v>213</v>
      </c>
      <c r="C358" s="28"/>
    </row>
    <row r="359" spans="2:3" x14ac:dyDescent="0.25">
      <c r="B359" s="27" t="s">
        <v>237</v>
      </c>
      <c r="C359" s="28"/>
    </row>
    <row r="360" spans="2:3" x14ac:dyDescent="0.25">
      <c r="B360" s="27" t="s">
        <v>212</v>
      </c>
      <c r="C360" s="28"/>
    </row>
    <row r="361" spans="2:3" x14ac:dyDescent="0.25">
      <c r="B361" s="27"/>
      <c r="C361" s="27"/>
    </row>
    <row r="362" spans="2:3" x14ac:dyDescent="0.25">
      <c r="B362" s="27"/>
      <c r="C362" s="27"/>
    </row>
    <row r="363" spans="2:3" x14ac:dyDescent="0.25">
      <c r="B363" s="2"/>
    </row>
    <row r="364" spans="2:3" x14ac:dyDescent="0.25">
      <c r="B364" s="2"/>
    </row>
  </sheetData>
  <autoFilter ref="B5:G346" xr:uid="{41E2938D-1015-4201-B5B8-7F415156AA7E}"/>
  <mergeCells count="2">
    <mergeCell ref="B353:C353"/>
    <mergeCell ref="B349:D34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Enero_2024</vt:lpstr>
      <vt:lpstr>2023-2024</vt:lpstr>
      <vt:lpstr>Enero_2024!Títulos_a_imprimir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2024-02-08T21:18:56Z</dcterms:modified>
</cp:coreProperties>
</file>